
<file path=[Content_Types].xml><?xml version="1.0" encoding="utf-8"?>
<Types xmlns="http://schemas.openxmlformats.org/package/2006/content-types">
  <Default Extension="bin" ContentType="application/vnd.openxmlformats-officedocument.oleObjec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66925"/>
  <mc:AlternateContent xmlns:mc="http://schemas.openxmlformats.org/markup-compatibility/2006">
    <mc:Choice Requires="x15">
      <x15ac:absPath xmlns:x15ac="http://schemas.microsoft.com/office/spreadsheetml/2010/11/ac" url="https://d.docs.live.net/265dac69f31c66eb/Desktop/RFP 25-81353 Adult Protective Services Staffing ^0 Operations (v.9.26.2024)/"/>
    </mc:Choice>
  </mc:AlternateContent>
  <xr:revisionPtr revIDLastSave="31" documentId="13_ncr:1_{2A9882A2-7082-4222-AC73-C9D268C0EEB9}" xr6:coauthVersionLast="47" xr6:coauthVersionMax="47" xr10:uidLastSave="{3484762F-151D-40B5-A311-A3E57D5E39BF}"/>
  <bookViews>
    <workbookView xWindow="28680" yWindow="-7935" windowWidth="29040" windowHeight="15720" xr2:uid="{FD383D82-9801-46D4-819E-DB6C45FADA2D}"/>
  </bookViews>
  <sheets>
    <sheet name="Title" sheetId="1" r:id="rId1"/>
    <sheet name="Summary" sheetId="3" r:id="rId2"/>
    <sheet name="Staffing Costs" sheetId="4" r:id="rId3"/>
    <sheet name="Operations Cost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2" i="5" l="1"/>
  <c r="D15" i="3" s="1"/>
  <c r="N102" i="5"/>
  <c r="M102" i="5"/>
  <c r="L102" i="5"/>
  <c r="H102" i="5"/>
  <c r="E15" i="3" s="1"/>
  <c r="I102" i="5"/>
  <c r="F15" i="3" s="1"/>
  <c r="O19" i="5"/>
  <c r="J19" i="5"/>
  <c r="J48" i="5" l="1"/>
  <c r="O48" i="5"/>
  <c r="J49" i="5"/>
  <c r="O49" i="5"/>
  <c r="J50" i="5"/>
  <c r="O50" i="5"/>
  <c r="J51" i="5"/>
  <c r="O51" i="5"/>
  <c r="J52" i="5"/>
  <c r="O52" i="5"/>
  <c r="J53" i="5"/>
  <c r="O53" i="5"/>
  <c r="J54" i="5"/>
  <c r="O54" i="5"/>
  <c r="J55" i="5"/>
  <c r="O55" i="5"/>
  <c r="J56" i="5"/>
  <c r="O56" i="5"/>
  <c r="J57" i="5"/>
  <c r="O57" i="5"/>
  <c r="J58" i="5"/>
  <c r="O58" i="5"/>
  <c r="J59" i="5"/>
  <c r="O59" i="5"/>
  <c r="J60" i="5"/>
  <c r="O60" i="5"/>
  <c r="J61" i="5"/>
  <c r="O61" i="5"/>
  <c r="J62" i="5"/>
  <c r="O62" i="5"/>
  <c r="J63" i="5"/>
  <c r="O63" i="5"/>
  <c r="J64" i="5"/>
  <c r="O64" i="5"/>
  <c r="J65" i="5"/>
  <c r="O65" i="5"/>
  <c r="J66" i="5"/>
  <c r="O66" i="5"/>
  <c r="J67" i="5"/>
  <c r="O67" i="5"/>
  <c r="J68" i="5"/>
  <c r="O68" i="5"/>
  <c r="J69" i="5"/>
  <c r="O69" i="5"/>
  <c r="J70" i="5"/>
  <c r="O70" i="5"/>
  <c r="J71" i="5"/>
  <c r="O71" i="5"/>
  <c r="J72" i="5"/>
  <c r="O72" i="5"/>
  <c r="J73" i="5"/>
  <c r="O73" i="5"/>
  <c r="J74" i="5"/>
  <c r="O74" i="5"/>
  <c r="J75" i="5"/>
  <c r="O75" i="5"/>
  <c r="J76" i="5"/>
  <c r="O76" i="5"/>
  <c r="J77" i="5"/>
  <c r="O77" i="5"/>
  <c r="J78" i="5"/>
  <c r="O78" i="5"/>
  <c r="J79" i="5"/>
  <c r="O79" i="5"/>
  <c r="J80" i="5"/>
  <c r="O80" i="5"/>
  <c r="J81" i="5"/>
  <c r="O81" i="5"/>
  <c r="J82" i="5"/>
  <c r="O82" i="5"/>
  <c r="J83" i="5"/>
  <c r="O83" i="5"/>
  <c r="J84" i="5"/>
  <c r="O84" i="5"/>
  <c r="J85" i="5"/>
  <c r="O85" i="5"/>
  <c r="J86" i="5"/>
  <c r="O86" i="5"/>
  <c r="J87" i="5"/>
  <c r="O87" i="5"/>
  <c r="J88" i="5"/>
  <c r="O88" i="5"/>
  <c r="J89" i="5"/>
  <c r="O89" i="5"/>
  <c r="J90" i="5"/>
  <c r="O90" i="5"/>
  <c r="J91" i="5"/>
  <c r="O91" i="5"/>
  <c r="J92" i="5"/>
  <c r="O92" i="5"/>
  <c r="J93" i="5"/>
  <c r="O93" i="5"/>
  <c r="J94" i="5"/>
  <c r="O94" i="5"/>
  <c r="J95" i="5"/>
  <c r="O95" i="5"/>
  <c r="J96" i="5"/>
  <c r="O96" i="5"/>
  <c r="J97" i="5"/>
  <c r="O97" i="5"/>
  <c r="J98" i="5"/>
  <c r="O98" i="5"/>
  <c r="J99" i="5"/>
  <c r="O99" i="5"/>
  <c r="J100" i="5"/>
  <c r="O100" i="5"/>
  <c r="J101" i="5"/>
  <c r="O101" i="5"/>
  <c r="I15" i="3"/>
  <c r="J18" i="5"/>
  <c r="J15" i="3"/>
  <c r="O46" i="5"/>
  <c r="O47" i="5"/>
  <c r="J46" i="5"/>
  <c r="J47" i="5"/>
  <c r="X21" i="4"/>
  <c r="X22" i="4"/>
  <c r="X23" i="4"/>
  <c r="X24" i="4"/>
  <c r="X25" i="4"/>
  <c r="X26" i="4"/>
  <c r="X27" i="4"/>
  <c r="X28" i="4"/>
  <c r="X29" i="4"/>
  <c r="X30" i="4"/>
  <c r="X31" i="4"/>
  <c r="X32" i="4"/>
  <c r="X33" i="4"/>
  <c r="X34" i="4"/>
  <c r="X35" i="4"/>
  <c r="X36" i="4"/>
  <c r="X37" i="4"/>
  <c r="X38" i="4"/>
  <c r="X39" i="4"/>
  <c r="X40" i="4"/>
  <c r="X41" i="4"/>
  <c r="X42" i="4"/>
  <c r="X43" i="4"/>
  <c r="X44" i="4"/>
  <c r="X45" i="4"/>
  <c r="X20" i="4"/>
  <c r="X46" i="4" s="1"/>
  <c r="X19" i="4"/>
  <c r="U21" i="4"/>
  <c r="U22" i="4"/>
  <c r="U23" i="4"/>
  <c r="U24" i="4"/>
  <c r="U25" i="4"/>
  <c r="U26" i="4"/>
  <c r="U27" i="4"/>
  <c r="U28" i="4"/>
  <c r="U29" i="4"/>
  <c r="U30" i="4"/>
  <c r="U31" i="4"/>
  <c r="U32" i="4"/>
  <c r="U33" i="4"/>
  <c r="U34" i="4"/>
  <c r="U35" i="4"/>
  <c r="U36" i="4"/>
  <c r="U37" i="4"/>
  <c r="U38" i="4"/>
  <c r="U39" i="4"/>
  <c r="U40" i="4"/>
  <c r="U41" i="4"/>
  <c r="U42" i="4"/>
  <c r="U43" i="4"/>
  <c r="U44" i="4"/>
  <c r="U45" i="4"/>
  <c r="U20" i="4"/>
  <c r="U46" i="4" s="1"/>
  <c r="U19" i="4"/>
  <c r="R21" i="4"/>
  <c r="R22" i="4"/>
  <c r="R23" i="4"/>
  <c r="R24" i="4"/>
  <c r="R25" i="4"/>
  <c r="R26" i="4"/>
  <c r="R27" i="4"/>
  <c r="R28" i="4"/>
  <c r="R29" i="4"/>
  <c r="R30" i="4"/>
  <c r="R31" i="4"/>
  <c r="R32" i="4"/>
  <c r="R33" i="4"/>
  <c r="R34" i="4"/>
  <c r="R35" i="4"/>
  <c r="R36" i="4"/>
  <c r="R37" i="4"/>
  <c r="R38" i="4"/>
  <c r="R39" i="4"/>
  <c r="R40" i="4"/>
  <c r="R41" i="4"/>
  <c r="R42" i="4"/>
  <c r="R43" i="4"/>
  <c r="R44" i="4"/>
  <c r="R45" i="4"/>
  <c r="R20" i="4"/>
  <c r="R46" i="4" s="1"/>
  <c r="R19" i="4"/>
  <c r="M21" i="4"/>
  <c r="M22" i="4"/>
  <c r="M23" i="4"/>
  <c r="M24" i="4"/>
  <c r="M25" i="4"/>
  <c r="M26" i="4"/>
  <c r="M27" i="4"/>
  <c r="M28" i="4"/>
  <c r="M29" i="4"/>
  <c r="M30" i="4"/>
  <c r="M31" i="4"/>
  <c r="M32" i="4"/>
  <c r="M33" i="4"/>
  <c r="M34" i="4"/>
  <c r="M35" i="4"/>
  <c r="M36" i="4"/>
  <c r="M37" i="4"/>
  <c r="M38" i="4"/>
  <c r="M39" i="4"/>
  <c r="M40" i="4"/>
  <c r="M41" i="4"/>
  <c r="M42" i="4"/>
  <c r="M43" i="4"/>
  <c r="M44" i="4"/>
  <c r="M45" i="4"/>
  <c r="M20" i="4"/>
  <c r="M46" i="4" s="1"/>
  <c r="M19" i="4"/>
  <c r="J21" i="4"/>
  <c r="J22" i="4"/>
  <c r="J23" i="4"/>
  <c r="J24" i="4"/>
  <c r="J25" i="4"/>
  <c r="J26" i="4"/>
  <c r="J27" i="4"/>
  <c r="J28" i="4"/>
  <c r="J29" i="4"/>
  <c r="J30" i="4"/>
  <c r="J31" i="4"/>
  <c r="J32" i="4"/>
  <c r="J33" i="4"/>
  <c r="J34" i="4"/>
  <c r="J35" i="4"/>
  <c r="J36" i="4"/>
  <c r="J37" i="4"/>
  <c r="J38" i="4"/>
  <c r="J39" i="4"/>
  <c r="J40" i="4"/>
  <c r="J41" i="4"/>
  <c r="J42" i="4"/>
  <c r="J43" i="4"/>
  <c r="J44" i="4"/>
  <c r="J45" i="4"/>
  <c r="J20" i="4"/>
  <c r="J19" i="4"/>
  <c r="G19" i="4"/>
  <c r="G21" i="4"/>
  <c r="G22" i="4"/>
  <c r="G23" i="4"/>
  <c r="G24" i="4"/>
  <c r="G25" i="4"/>
  <c r="G26" i="4"/>
  <c r="G27" i="4"/>
  <c r="G28" i="4"/>
  <c r="G29" i="4"/>
  <c r="G30" i="4"/>
  <c r="G31" i="4"/>
  <c r="G32" i="4"/>
  <c r="G33" i="4"/>
  <c r="G34" i="4"/>
  <c r="G35" i="4"/>
  <c r="G36" i="4"/>
  <c r="G37" i="4"/>
  <c r="G38" i="4"/>
  <c r="G39" i="4"/>
  <c r="G40" i="4"/>
  <c r="G41" i="4"/>
  <c r="G42" i="4"/>
  <c r="G43" i="4"/>
  <c r="G44" i="4"/>
  <c r="G45" i="4"/>
  <c r="G20" i="4"/>
  <c r="O18" i="5"/>
  <c r="O21" i="5"/>
  <c r="O22" i="5"/>
  <c r="O23" i="5"/>
  <c r="O24" i="5"/>
  <c r="O25" i="5"/>
  <c r="O26" i="5"/>
  <c r="O27" i="5"/>
  <c r="O28" i="5"/>
  <c r="O29" i="5"/>
  <c r="O30" i="5"/>
  <c r="O31" i="5"/>
  <c r="O32" i="5"/>
  <c r="O33" i="5"/>
  <c r="O34" i="5"/>
  <c r="O35" i="5"/>
  <c r="O36" i="5"/>
  <c r="O37" i="5"/>
  <c r="O38" i="5"/>
  <c r="O39" i="5"/>
  <c r="O40" i="5"/>
  <c r="O41" i="5"/>
  <c r="O42" i="5"/>
  <c r="O43" i="5"/>
  <c r="O44" i="5"/>
  <c r="O45" i="5"/>
  <c r="O20" i="5"/>
  <c r="J45" i="5"/>
  <c r="J21" i="5"/>
  <c r="J22" i="5"/>
  <c r="J23" i="5"/>
  <c r="J24" i="5"/>
  <c r="J25" i="5"/>
  <c r="J26" i="5"/>
  <c r="J27" i="5"/>
  <c r="J28" i="5"/>
  <c r="J29" i="5"/>
  <c r="J30" i="5"/>
  <c r="J31" i="5"/>
  <c r="J32" i="5"/>
  <c r="J33" i="5"/>
  <c r="J34" i="5"/>
  <c r="J35" i="5"/>
  <c r="J36" i="5"/>
  <c r="J37" i="5"/>
  <c r="J38" i="5"/>
  <c r="J39" i="5"/>
  <c r="J40" i="5"/>
  <c r="J41" i="5"/>
  <c r="J42" i="5"/>
  <c r="J43" i="5"/>
  <c r="J44" i="5"/>
  <c r="J20" i="5"/>
  <c r="O102" i="5" l="1"/>
  <c r="L15" i="3" s="1"/>
  <c r="J46" i="4"/>
  <c r="E16" i="3" s="1"/>
  <c r="J102" i="5"/>
  <c r="D11" i="5" s="1"/>
  <c r="D13" i="4"/>
  <c r="N20" i="4"/>
  <c r="G46" i="4"/>
  <c r="D16" i="3" s="1"/>
  <c r="Y27" i="4"/>
  <c r="Y31" i="4"/>
  <c r="Y39" i="4"/>
  <c r="Y43" i="4"/>
  <c r="Y19" i="4"/>
  <c r="Y22" i="4"/>
  <c r="Y30" i="4"/>
  <c r="Y34" i="4"/>
  <c r="Y42" i="4"/>
  <c r="N38" i="4"/>
  <c r="N26" i="4"/>
  <c r="N45" i="4"/>
  <c r="N33" i="4"/>
  <c r="N32" i="4"/>
  <c r="N42" i="4"/>
  <c r="N30" i="4"/>
  <c r="Y21" i="4"/>
  <c r="Y25" i="4"/>
  <c r="Y33" i="4"/>
  <c r="Y37" i="4"/>
  <c r="Y45" i="4"/>
  <c r="N41" i="4"/>
  <c r="N43" i="4"/>
  <c r="N31" i="4"/>
  <c r="Y20" i="4"/>
  <c r="N37" i="4"/>
  <c r="N25" i="4"/>
  <c r="N27" i="4"/>
  <c r="N39" i="4"/>
  <c r="N44" i="4"/>
  <c r="Y23" i="4"/>
  <c r="N36" i="4"/>
  <c r="N24" i="4"/>
  <c r="N28" i="4"/>
  <c r="N40" i="4"/>
  <c r="N19" i="4"/>
  <c r="N35" i="4"/>
  <c r="N23" i="4"/>
  <c r="N29" i="4"/>
  <c r="Y24" i="4"/>
  <c r="Y28" i="4"/>
  <c r="Y36" i="4"/>
  <c r="Y40" i="4"/>
  <c r="N34" i="4"/>
  <c r="N22" i="4"/>
  <c r="N21" i="4"/>
  <c r="Y35" i="4"/>
  <c r="E17" i="3"/>
  <c r="F16" i="3"/>
  <c r="F17" i="3" s="1"/>
  <c r="K16" i="3"/>
  <c r="J16" i="3"/>
  <c r="J17" i="3" s="1"/>
  <c r="Y32" i="4"/>
  <c r="Y44" i="4"/>
  <c r="Y29" i="4"/>
  <c r="Y41" i="4"/>
  <c r="Y26" i="4"/>
  <c r="Y38" i="4"/>
  <c r="K15" i="3"/>
  <c r="G16" i="3" l="1"/>
  <c r="Y46" i="4"/>
  <c r="D14" i="4" s="1"/>
  <c r="N46" i="4"/>
  <c r="D12" i="5"/>
  <c r="D13" i="5" s="1"/>
  <c r="I16" i="3"/>
  <c r="I17" i="3" s="1"/>
  <c r="K17" i="3"/>
  <c r="G15" i="3"/>
  <c r="L16" i="3" l="1"/>
  <c r="L17" i="3" s="1"/>
  <c r="M15" i="3"/>
  <c r="D17" i="3" l="1"/>
  <c r="G17" i="3"/>
  <c r="D12" i="4"/>
  <c r="E9" i="3" l="1"/>
  <c r="M16" i="3"/>
  <c r="M17" i="3" l="1"/>
</calcChain>
</file>

<file path=xl/sharedStrings.xml><?xml version="1.0" encoding="utf-8"?>
<sst xmlns="http://schemas.openxmlformats.org/spreadsheetml/2006/main" count="119" uniqueCount="93">
  <si>
    <t>Attachment D - Cost Proposal</t>
  </si>
  <si>
    <t>RFP 25-81353</t>
  </si>
  <si>
    <t>Responses Due December 9, 2024</t>
  </si>
  <si>
    <t>State of Indiana</t>
  </si>
  <si>
    <t xml:space="preserve">APS Staffing &amp; Operations RFP </t>
  </si>
  <si>
    <t xml:space="preserve">Respondent: </t>
  </si>
  <si>
    <t>Summary</t>
  </si>
  <si>
    <t>Please Complete Yellow Shaded Regions</t>
  </si>
  <si>
    <r>
      <t>INSTRUCTIONS</t>
    </r>
    <r>
      <rPr>
        <b/>
        <sz val="11"/>
        <rFont val="Calibri"/>
        <family val="2"/>
        <scheme val="minor"/>
      </rPr>
      <t>:</t>
    </r>
    <r>
      <rPr>
        <sz val="11"/>
        <rFont val="Calibri"/>
        <family val="2"/>
        <scheme val="minor"/>
      </rPr>
      <t xml:space="preserve"> Please provide your cost proposal by populating the Cost Proposal template (Attachment D).  Please fill in only the cells shaded yellow, including the Respondent Name field above. The blue shaded cells will populate automatically, calculated from your bid information entered on the tabs that follow. Other than entering your firm’s name at the top of the page, there is no response necessary on this tab. Cost proposals will be scored based on the three-year base term bid amount in cell E9. </t>
    </r>
  </si>
  <si>
    <t>Table 1: Total Base Term Bid Amount</t>
  </si>
  <si>
    <t>TOTAL BID AMOUNT
(Years 1 - 3)</t>
  </si>
  <si>
    <t>Table 2: Total Cost Summary</t>
  </si>
  <si>
    <t>Base Term</t>
  </si>
  <si>
    <t>Optional Extension Term</t>
  </si>
  <si>
    <t>Total Base + Extension Year Costs</t>
  </si>
  <si>
    <t xml:space="preserve">Component </t>
  </si>
  <si>
    <t>Year 1 Cost</t>
  </si>
  <si>
    <t>Year 2 Cost</t>
  </si>
  <si>
    <t>Year 3 Cost</t>
  </si>
  <si>
    <t>Total Base Term Costs</t>
  </si>
  <si>
    <t>Extension Year 1 Cost</t>
  </si>
  <si>
    <t>Extension Year 2 Cost</t>
  </si>
  <si>
    <t>Extension Year 3 Cost</t>
  </si>
  <si>
    <t>Total Extension Years Cost</t>
  </si>
  <si>
    <t>Operations Costs</t>
  </si>
  <si>
    <t>Staffing Costs</t>
  </si>
  <si>
    <t>TOTAL</t>
  </si>
  <si>
    <t>APS Staffing &amp; Operations RFP</t>
  </si>
  <si>
    <t xml:space="preserve">Staffing Costs </t>
  </si>
  <si>
    <r>
      <rPr>
        <b/>
        <sz val="11"/>
        <color rgb="FF000000"/>
        <rFont val="Calibri"/>
        <scheme val="minor"/>
      </rPr>
      <t xml:space="preserve">Instructions: </t>
    </r>
    <r>
      <rPr>
        <sz val="11"/>
        <color rgb="FF000000"/>
        <rFont val="Calibri"/>
        <scheme val="minor"/>
      </rPr>
      <t xml:space="preserve">Please fill in the cells shaded yellow. Do not fill in the grey and blue cells. Note that the blue cells will populate automatically. For the two tables below, please provide the details requested in each column for all staff members. Each staff member should occupy one row in one of the two tables.
For the purposes of this Cost Proposal, Full-Time Equivalent (FTE) shall mean the equivalent number of full-time personnel according to total anticipated hours worked for a particular position. If you are proposing multiple people or Full-Time Equivalents (FTEs) for the same Position Title, at the same Hourly Billable Rate, please only utilize one row in the table below with the Hourly Billable Rate for each individual person/FTE (i.e. not cumulative for each person/FTE). If you are proposing multiple people/FTEs for the same position title at different Hourly Billable Rates, please utilize separate rows in the table below.
</t>
    </r>
  </si>
  <si>
    <t>Table 3: Staffing Costs Summary</t>
  </si>
  <si>
    <t>Total Base Term Cost</t>
  </si>
  <si>
    <t>Total Optional Extension Term Cost</t>
  </si>
  <si>
    <t>Total Staffing Cost</t>
  </si>
  <si>
    <t xml:space="preserve">Table 4: Program Staff Expenses </t>
  </si>
  <si>
    <t>Position Title</t>
  </si>
  <si>
    <t xml:space="preserve">Brief Description </t>
  </si>
  <si>
    <t>Base Year 1</t>
  </si>
  <si>
    <t>Base Year 2</t>
  </si>
  <si>
    <t>Base Year 3</t>
  </si>
  <si>
    <t>Total Base Term</t>
  </si>
  <si>
    <t>Optional Extension Year 1</t>
  </si>
  <si>
    <t>Optional Extension Year 2</t>
  </si>
  <si>
    <t>Optional Extension Year 3</t>
  </si>
  <si>
    <t>Total Base Term + Optional Extension</t>
  </si>
  <si>
    <t>Number of FTEs</t>
  </si>
  <si>
    <t>Annual Cost for one FTE</t>
  </si>
  <si>
    <t>Total Year 1 Staffing Cost by Position</t>
  </si>
  <si>
    <t>Total Year 2 Staffing Cost by Position</t>
  </si>
  <si>
    <t>Total Year 3 Staffing Cost by Position</t>
  </si>
  <si>
    <t>Total Staffing Cost for Base Term</t>
  </si>
  <si>
    <t>Total Year +1 Staffing Cost by Position</t>
  </si>
  <si>
    <t>Total Year +2 Staffing Cost by Position</t>
  </si>
  <si>
    <t>Total Year +3 Staffing Cost by Position</t>
  </si>
  <si>
    <t>Total Staffing Cost for Base Term + Optional Extension</t>
  </si>
  <si>
    <t>Example: Unit Supervisor</t>
  </si>
  <si>
    <t>Oversees case assignment, management, and assessment for a single regional APS unit.</t>
  </si>
  <si>
    <t>Total:</t>
  </si>
  <si>
    <t xml:space="preserve">Attachment D - Cost Proposal </t>
  </si>
  <si>
    <t>Table 5: Operations Costs Summary</t>
  </si>
  <si>
    <t>Total Operations Cost</t>
  </si>
  <si>
    <t>Table 6: Operations Costs</t>
  </si>
  <si>
    <t>Item/Activity/Ect.</t>
  </si>
  <si>
    <t>Brief Description</t>
  </si>
  <si>
    <t>One Sentence Explanation 
of How Item Helps Meet RFP Objective</t>
  </si>
  <si>
    <t xml:space="preserve">Estimated Total Item Cost in Base Year 1 </t>
  </si>
  <si>
    <t>Estimated Total Item Cost in Base Year 2</t>
  </si>
  <si>
    <t>Estimated Total Item Cost in Base Year 3</t>
  </si>
  <si>
    <t>Estimated Total Item Cost in Base Term</t>
  </si>
  <si>
    <t>Estimated Total Item Cost in Extension Year 1</t>
  </si>
  <si>
    <t>Estimated Total Item Cost in Extension Year 2</t>
  </si>
  <si>
    <t>Estimated Total Item Cost in Extension Year 3</t>
  </si>
  <si>
    <t>Estimated Total Item Cost in Optional Extension Term</t>
  </si>
  <si>
    <t>Legal Fees</t>
  </si>
  <si>
    <t>Covers the cost of driving a personal vehicle for official APS business.</t>
  </si>
  <si>
    <t>Covers the cost of any legal services required to serve APS clients.</t>
  </si>
  <si>
    <t>Mileage</t>
  </si>
  <si>
    <t>Basis for Cost Estimate</t>
  </si>
  <si>
    <t>Portable Tablets or Laptops</t>
  </si>
  <si>
    <t>Purchase, replacement, and maintenance cost for cell phones to be used for official APS business.</t>
  </si>
  <si>
    <t>Example: 150 APS Identification Cards</t>
  </si>
  <si>
    <t>APS Identification Cards</t>
  </si>
  <si>
    <t>Purchase and replacement cost for APS Identification Cards to identify Contractor's employees.</t>
  </si>
  <si>
    <t>Purchase and replacement cost for APS identification cards to identify Contractor's employees.</t>
  </si>
  <si>
    <t>Mobile Printers</t>
  </si>
  <si>
    <t>Cell Phones</t>
  </si>
  <si>
    <t>Purchase, replacement, and maintenance cost for laptops or portable tablets to be used in case investigations.</t>
  </si>
  <si>
    <t>Purchase and replacement cost for mobile printers to be used to provide clients with a copy of their service plan and conduct official APS business.</t>
  </si>
  <si>
    <t>Estimated cost per identification card multiplied by number of employees. Additional annual costs to account for identification card replacements and new employee badges.</t>
  </si>
  <si>
    <t xml:space="preserve">APS identification cards are essential for identification and safety when conducting offical APS business (i.e client visits). </t>
  </si>
  <si>
    <r>
      <rPr>
        <b/>
        <sz val="11"/>
        <rFont val="Calibri"/>
        <family val="2"/>
        <scheme val="minor"/>
      </rPr>
      <t xml:space="preserve">Instructions: </t>
    </r>
    <r>
      <rPr>
        <sz val="11"/>
        <rFont val="Calibri"/>
        <family val="2"/>
        <scheme val="minor"/>
      </rPr>
      <t xml:space="preserve">Please fill in the cells shaded yellow to demonstrate the total operational cost you are proposing in response to this RFP. Please note that certain anticipated expenses have been pre-filled to assist when filling in your projected costs. When calculating estimated mileage, use the State's mileage reimbursement rate, which is $0.49 per mile. This reimbursement rate is subject to ad hoc adjustments based on volatility of fuel prices.
</t>
    </r>
  </si>
  <si>
    <t>Adult Protective Services</t>
  </si>
  <si>
    <t>Staffing &amp; Operations RFP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</si>
</sst>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164" formatCode="_(&quot;$&quot;* #,##0_);_(&quot;$&quot;* \(#,##0\);_(&quot;$&quot;* &quot;-&quot;??_);_(@_)"/>
    <numFmt numFmtId="165" formatCode="#,##0\ ;\(#,##0\);\-\ \ \ \ \ "/>
    <numFmt numFmtId="166" formatCode="#,##0\ ;\(#,##0\);\–\ \ \ \ \ "/>
    <numFmt numFmtId="167" formatCode="0.0000_);\-0.0000\);;@"/>
    <numFmt numFmtId="168" formatCode="#,##0_);\-#,##0\);;@"/>
    <numFmt numFmtId="169" formatCode="#,##0\ \ \ ;[Red]\(#,##0\)\ \ ;\—\ \ \ \ "/>
    <numFmt numFmtId="170" formatCode="_([$$-409]* #,##0.00_);_([$$-409]* \(#,##0.00\);_([$$-409]* &quot;-&quot;??_);_(@_)"/>
  </numFmts>
  <fonts count="4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u/>
      <sz val="36"/>
      <color theme="1"/>
      <name val="Calibri"/>
      <family val="2"/>
      <scheme val="minor"/>
    </font>
    <font>
      <b/>
      <sz val="28"/>
      <color theme="1"/>
      <name val="Calibri"/>
      <family val="2"/>
      <scheme val="minor"/>
    </font>
    <font>
      <b/>
      <sz val="34"/>
      <color theme="1"/>
      <name val="Calibri"/>
      <family val="2"/>
      <scheme val="minor"/>
    </font>
    <font>
      <sz val="10"/>
      <name val="Arial"/>
      <family val="2"/>
    </font>
    <font>
      <b/>
      <sz val="10"/>
      <name val="Arial"/>
      <family val="2"/>
    </font>
    <font>
      <b/>
      <sz val="14"/>
      <name val="Arial"/>
      <family val="2"/>
    </font>
    <font>
      <sz val="8"/>
      <name val="Arial"/>
      <family val="2"/>
    </font>
    <font>
      <b/>
      <sz val="11"/>
      <name val="Arial"/>
      <family val="2"/>
    </font>
    <font>
      <sz val="16"/>
      <name val="Arial"/>
      <family val="2"/>
    </font>
    <font>
      <u/>
      <sz val="10"/>
      <color indexed="12"/>
      <name val="Arial"/>
      <family val="2"/>
    </font>
    <font>
      <sz val="10"/>
      <color indexed="8"/>
      <name val="Arial"/>
      <family val="2"/>
    </font>
    <font>
      <sz val="11"/>
      <name val="Times New Roman"/>
      <family val="1"/>
    </font>
    <font>
      <sz val="11"/>
      <name val="Tms Rmn"/>
    </font>
    <font>
      <sz val="8"/>
      <name val="Helv"/>
    </font>
    <font>
      <b/>
      <sz val="8"/>
      <name val="Arial"/>
      <family val="2"/>
    </font>
    <font>
      <b/>
      <i/>
      <sz val="16"/>
      <name val="Helv"/>
    </font>
    <font>
      <sz val="12"/>
      <name val="Helv"/>
    </font>
    <font>
      <b/>
      <sz val="10"/>
      <name val="Times New Roman"/>
      <family val="1"/>
    </font>
    <font>
      <sz val="10"/>
      <name val="Times New Roman"/>
      <family val="1"/>
    </font>
    <font>
      <sz val="10"/>
      <name val="MS Sans Serif"/>
      <family val="2"/>
    </font>
    <font>
      <b/>
      <sz val="10"/>
      <name val="MS Sans Serif"/>
      <family val="2"/>
    </font>
    <font>
      <b/>
      <sz val="10"/>
      <color indexed="8"/>
      <name val="Book Antiqua"/>
      <family val="1"/>
    </font>
    <font>
      <b/>
      <sz val="10"/>
      <color indexed="8"/>
      <name val="Arial"/>
      <family val="2"/>
    </font>
    <font>
      <b/>
      <i/>
      <sz val="10"/>
      <color indexed="8"/>
      <name val="Arial"/>
      <family val="2"/>
    </font>
    <font>
      <b/>
      <u/>
      <sz val="10"/>
      <name val="Arial"/>
      <family val="2"/>
    </font>
    <font>
      <sz val="11"/>
      <name val="Arial"/>
      <family val="2"/>
    </font>
    <font>
      <sz val="12"/>
      <color theme="1"/>
      <name val="Calibri"/>
      <family val="2"/>
      <scheme val="minor"/>
    </font>
    <font>
      <sz val="11"/>
      <name val="Calibri"/>
      <family val="2"/>
      <scheme val="minor"/>
    </font>
    <font>
      <sz val="12"/>
      <name val="Arial"/>
      <family val="2"/>
    </font>
    <font>
      <sz val="10"/>
      <name val="Arial"/>
    </font>
    <font>
      <b/>
      <sz val="14"/>
      <color theme="1"/>
      <name val="Calibri"/>
      <family val="2"/>
      <scheme val="minor"/>
    </font>
    <font>
      <sz val="8"/>
      <name val="Calibri"/>
      <family val="2"/>
      <scheme val="minor"/>
    </font>
    <font>
      <b/>
      <sz val="11"/>
      <name val="Calibri"/>
      <family val="2"/>
      <scheme val="minor"/>
    </font>
    <font>
      <sz val="10"/>
      <name val="Calibri"/>
      <family val="2"/>
      <scheme val="minor"/>
    </font>
    <font>
      <i/>
      <sz val="11"/>
      <name val="Calibri"/>
      <family val="2"/>
      <scheme val="minor"/>
    </font>
    <font>
      <b/>
      <sz val="10"/>
      <name val="Calibri"/>
      <family val="2"/>
      <scheme val="minor"/>
    </font>
    <font>
      <b/>
      <sz val="14"/>
      <name val="Calibri"/>
      <family val="2"/>
      <scheme val="minor"/>
    </font>
    <font>
      <b/>
      <sz val="11"/>
      <color rgb="FF000000"/>
      <name val="Calibri"/>
      <family val="2"/>
      <scheme val="minor"/>
    </font>
    <font>
      <b/>
      <u/>
      <sz val="11"/>
      <name val="Calibri"/>
      <family val="2"/>
      <scheme val="minor"/>
    </font>
    <font>
      <b/>
      <u/>
      <sz val="11"/>
      <name val="Arial"/>
      <family val="2"/>
    </font>
    <font>
      <b/>
      <sz val="10"/>
      <name val="Arial"/>
    </font>
    <font>
      <b/>
      <sz val="11"/>
      <color rgb="FF000000"/>
      <name val="Calibri"/>
      <scheme val="minor"/>
    </font>
    <font>
      <sz val="11"/>
      <color rgb="FF000000"/>
      <name val="Calibri"/>
      <scheme val="minor"/>
    </font>
    <font>
      <b/>
      <sz val="20"/>
      <name val="Calibri"/>
      <scheme val="minor"/>
    </font>
    <font>
      <i/>
      <sz val="11"/>
      <color theme="1"/>
      <name val="Calibri"/>
      <family val="2"/>
      <scheme val="minor"/>
    </font>
  </fonts>
  <fills count="25">
    <fill>
      <patternFill patternType="none"/>
    </fill>
    <fill>
      <patternFill patternType="gray125"/>
    </fill>
    <fill>
      <patternFill patternType="solid">
        <fgColor indexed="27"/>
      </patternFill>
    </fill>
    <fill>
      <patternFill patternType="solid">
        <fgColor indexed="22"/>
      </patternFill>
    </fill>
    <fill>
      <patternFill patternType="solid">
        <fgColor indexed="45"/>
      </patternFill>
    </fill>
    <fill>
      <patternFill patternType="lightGray"/>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2"/>
        <bgColor indexed="64"/>
      </patternFill>
    </fill>
    <fill>
      <patternFill patternType="solid">
        <fgColor indexed="41"/>
        <bgColor indexed="64"/>
      </patternFill>
    </fill>
    <fill>
      <patternFill patternType="solid">
        <fgColor indexed="44"/>
        <bgColor indexed="64"/>
      </patternFill>
    </fill>
    <fill>
      <patternFill patternType="mediumGray">
        <fgColor indexed="22"/>
      </patternFill>
    </fill>
    <fill>
      <patternFill patternType="solid">
        <fgColor indexed="52"/>
      </patternFill>
    </fill>
    <fill>
      <patternFill patternType="solid">
        <fgColor indexed="23"/>
      </patternFill>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rgb="FFCCFFFF"/>
        <bgColor indexed="64"/>
      </patternFill>
    </fill>
    <fill>
      <patternFill patternType="solid">
        <fgColor rgb="FFFFFF88"/>
        <bgColor indexed="64"/>
      </patternFill>
    </fill>
    <fill>
      <patternFill patternType="solid">
        <fgColor rgb="FFC3FFFF"/>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4.9989318521683403E-2"/>
        <bgColor indexed="64"/>
      </patternFill>
    </fill>
  </fills>
  <borders count="76">
    <border>
      <left/>
      <right/>
      <top/>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45"/>
      </bottom>
      <diagonal/>
    </border>
    <border>
      <left style="thin">
        <color indexed="64"/>
      </left>
      <right style="thin">
        <color indexed="64"/>
      </right>
      <top/>
      <bottom/>
      <diagonal/>
    </border>
    <border>
      <left/>
      <right/>
      <top/>
      <bottom style="thin">
        <color indexed="45"/>
      </bottom>
      <diagonal/>
    </border>
    <border>
      <left/>
      <right/>
      <top style="medium">
        <color indexed="45"/>
      </top>
      <bottom/>
      <diagonal/>
    </border>
    <border>
      <left/>
      <right/>
      <top/>
      <bottom style="double">
        <color indexed="45"/>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right style="medium">
        <color indexed="64"/>
      </right>
      <top style="thin">
        <color indexed="64"/>
      </top>
      <bottom style="double">
        <color indexed="64"/>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style="medium">
        <color rgb="FF000000"/>
      </left>
      <right style="medium">
        <color indexed="64"/>
      </right>
      <top style="medium">
        <color indexed="64"/>
      </top>
      <bottom style="medium">
        <color rgb="FF000000"/>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medium">
        <color rgb="FF000000"/>
      </left>
      <right/>
      <top style="medium">
        <color rgb="FF000000"/>
      </top>
      <bottom style="medium">
        <color indexed="64"/>
      </bottom>
      <diagonal/>
    </border>
    <border>
      <left style="thin">
        <color indexed="64"/>
      </left>
      <right/>
      <top style="thin">
        <color indexed="64"/>
      </top>
      <bottom style="medium">
        <color rgb="FF000000"/>
      </bottom>
      <diagonal/>
    </border>
    <border>
      <left/>
      <right style="medium">
        <color indexed="64"/>
      </right>
      <top style="medium">
        <color rgb="FF000000"/>
      </top>
      <bottom style="medium">
        <color indexed="64"/>
      </bottom>
      <diagonal/>
    </border>
    <border>
      <left style="medium">
        <color indexed="64"/>
      </left>
      <right style="medium">
        <color rgb="FF000000"/>
      </right>
      <top style="medium">
        <color rgb="FF000000"/>
      </top>
      <bottom style="medium">
        <color indexed="64"/>
      </bottom>
      <diagonal/>
    </border>
    <border>
      <left style="medium">
        <color indexed="64"/>
      </left>
      <right style="medium">
        <color rgb="FF000000"/>
      </right>
      <top/>
      <bottom style="thin">
        <color indexed="64"/>
      </bottom>
      <diagonal/>
    </border>
    <border>
      <left style="medium">
        <color indexed="64"/>
      </left>
      <right style="medium">
        <color rgb="FF000000"/>
      </right>
      <top style="thin">
        <color indexed="64"/>
      </top>
      <bottom style="thin">
        <color indexed="64"/>
      </bottom>
      <diagonal/>
    </border>
    <border>
      <left style="medium">
        <color indexed="64"/>
      </left>
      <right style="medium">
        <color rgb="FF000000"/>
      </right>
      <top style="thin">
        <color indexed="64"/>
      </top>
      <bottom style="medium">
        <color rgb="FF000000"/>
      </bottom>
      <diagonal/>
    </border>
    <border>
      <left style="medium">
        <color indexed="64"/>
      </left>
      <right style="medium">
        <color rgb="FF000000"/>
      </right>
      <top style="medium">
        <color rgb="FF000000"/>
      </top>
      <bottom style="thin">
        <color indexed="64"/>
      </bottom>
      <diagonal/>
    </border>
    <border>
      <left/>
      <right style="thin">
        <color indexed="64"/>
      </right>
      <top style="thin">
        <color indexed="64"/>
      </top>
      <bottom style="medium">
        <color rgb="FF000000"/>
      </bottom>
      <diagonal/>
    </border>
    <border>
      <left/>
      <right style="thin">
        <color indexed="64"/>
      </right>
      <top style="medium">
        <color indexed="64"/>
      </top>
      <bottom style="medium">
        <color indexed="64"/>
      </bottom>
      <diagonal/>
    </border>
    <border>
      <left/>
      <right style="thin">
        <color indexed="64"/>
      </right>
      <top/>
      <bottom/>
      <diagonal/>
    </border>
  </borders>
  <cellStyleXfs count="84">
    <xf numFmtId="0" fontId="0" fillId="0" borderId="0"/>
    <xf numFmtId="44" fontId="1" fillId="0" borderId="0" applyFont="0" applyFill="0" applyBorder="0" applyAlignment="0" applyProtection="0"/>
    <xf numFmtId="9" fontId="1" fillId="0" borderId="0" applyFont="0" applyFill="0" applyBorder="0" applyAlignment="0" applyProtection="0"/>
    <xf numFmtId="0" fontId="7" fillId="0" borderId="0"/>
    <xf numFmtId="165" fontId="15" fillId="0" borderId="1" applyNumberFormat="0" applyFill="0" applyAlignment="0" applyProtection="0">
      <alignment horizontal="center"/>
    </xf>
    <xf numFmtId="166" fontId="15" fillId="0" borderId="2" applyFill="0" applyAlignment="0" applyProtection="0">
      <alignment horizont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39"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4" fontId="17" fillId="5" borderId="0" applyFill="0" applyBorder="0" applyProtection="0">
      <alignment horizontal="right"/>
    </xf>
    <xf numFmtId="167" fontId="18" fillId="6" borderId="0" applyFont="0" applyFill="0" applyBorder="0" applyAlignment="0" applyProtection="0">
      <alignment vertical="center"/>
    </xf>
    <xf numFmtId="168" fontId="18" fillId="6" borderId="0" applyFont="0" applyFill="0" applyBorder="0" applyAlignment="0" applyProtection="0">
      <alignment vertical="center"/>
    </xf>
    <xf numFmtId="39" fontId="18" fillId="7" borderId="0" applyFont="0" applyFill="0" applyBorder="0" applyAlignment="0" applyProtection="0">
      <alignment vertical="center"/>
    </xf>
    <xf numFmtId="38" fontId="10" fillId="6" borderId="0" applyNumberFormat="0" applyBorder="0" applyAlignment="0" applyProtection="0"/>
    <xf numFmtId="0" fontId="13" fillId="0" borderId="0" applyNumberFormat="0" applyFill="0" applyBorder="0" applyAlignment="0" applyProtection="0">
      <alignment vertical="top"/>
      <protection locked="0"/>
    </xf>
    <xf numFmtId="10" fontId="10" fillId="8" borderId="3" applyNumberFormat="0" applyBorder="0" applyAlignment="0" applyProtection="0"/>
    <xf numFmtId="0" fontId="15" fillId="0" borderId="0" applyNumberFormat="0" applyFill="0" applyAlignment="0" applyProtection="0"/>
    <xf numFmtId="0" fontId="19" fillId="0" borderId="0"/>
    <xf numFmtId="0" fontId="20" fillId="0" borderId="0"/>
    <xf numFmtId="0" fontId="20" fillId="0" borderId="0"/>
    <xf numFmtId="0" fontId="20" fillId="0" borderId="0"/>
    <xf numFmtId="0" fontId="20" fillId="0" borderId="0"/>
    <xf numFmtId="0" fontId="7" fillId="0" borderId="0"/>
    <xf numFmtId="0" fontId="10" fillId="0" borderId="0"/>
    <xf numFmtId="169" fontId="15" fillId="0" borderId="0" applyFill="0" applyBorder="0" applyAlignment="0" applyProtection="0"/>
    <xf numFmtId="0" fontId="21" fillId="0" borderId="4" applyNumberFormat="0" applyAlignment="0" applyProtection="0"/>
    <xf numFmtId="0" fontId="22" fillId="9" borderId="0" applyNumberFormat="0" applyFont="0" applyBorder="0" applyAlignment="0" applyProtection="0"/>
    <xf numFmtId="0" fontId="10" fillId="10" borderId="5" applyNumberFormat="0" applyFont="0" applyBorder="0" applyAlignment="0" applyProtection="0">
      <alignment horizontal="center"/>
    </xf>
    <xf numFmtId="0" fontId="10" fillId="11" borderId="5" applyNumberFormat="0" applyFont="0" applyBorder="0" applyAlignment="0" applyProtection="0">
      <alignment horizontal="center"/>
    </xf>
    <xf numFmtId="0" fontId="22" fillId="0" borderId="6" applyNumberFormat="0" applyAlignment="0" applyProtection="0"/>
    <xf numFmtId="0" fontId="22" fillId="0" borderId="7" applyNumberFormat="0" applyAlignment="0" applyProtection="0"/>
    <xf numFmtId="0" fontId="21" fillId="0" borderId="8" applyNumberFormat="0" applyAlignment="0" applyProtection="0"/>
    <xf numFmtId="10"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4" fillId="0" borderId="1">
      <alignment horizontal="center"/>
    </xf>
    <xf numFmtId="3" fontId="23" fillId="0" borderId="0" applyFont="0" applyFill="0" applyBorder="0" applyAlignment="0" applyProtection="0"/>
    <xf numFmtId="0" fontId="23" fillId="12" borderId="0" applyNumberFormat="0" applyFont="0" applyBorder="0" applyAlignment="0" applyProtection="0"/>
    <xf numFmtId="0" fontId="15" fillId="0" borderId="2" applyNumberFormat="0" applyFill="0" applyAlignment="0" applyProtection="0"/>
    <xf numFmtId="0" fontId="14" fillId="0" borderId="0" applyNumberFormat="0" applyBorder="0" applyAlignment="0"/>
    <xf numFmtId="0" fontId="25" fillId="13" borderId="0" applyNumberFormat="0" applyBorder="0" applyAlignment="0"/>
    <xf numFmtId="0" fontId="25" fillId="4" borderId="0" applyNumberFormat="0" applyBorder="0" applyAlignment="0"/>
    <xf numFmtId="0" fontId="25" fillId="13" borderId="0" applyNumberFormat="0" applyBorder="0" applyAlignment="0"/>
    <xf numFmtId="0" fontId="26" fillId="0" borderId="0" applyNumberFormat="0" applyBorder="0" applyAlignment="0"/>
    <xf numFmtId="0" fontId="27" fillId="3" borderId="0" applyNumberFormat="0" applyBorder="0" applyAlignment="0"/>
    <xf numFmtId="0" fontId="27" fillId="3" borderId="0" applyNumberFormat="0" applyBorder="0" applyAlignment="0"/>
    <xf numFmtId="0" fontId="14" fillId="0" borderId="0" applyNumberFormat="0" applyBorder="0" applyAlignment="0"/>
    <xf numFmtId="0" fontId="25" fillId="2" borderId="0" applyNumberFormat="0" applyBorder="0" applyAlignment="0"/>
    <xf numFmtId="0" fontId="25" fillId="14" borderId="0" applyNumberFormat="0" applyBorder="0" applyAlignment="0"/>
    <xf numFmtId="0" fontId="25" fillId="4" borderId="0" applyNumberFormat="0" applyBorder="0" applyAlignment="0"/>
    <xf numFmtId="0" fontId="25" fillId="13" borderId="0" applyNumberFormat="0" applyBorder="0" applyAlignment="0"/>
    <xf numFmtId="0" fontId="7" fillId="0" borderId="0"/>
    <xf numFmtId="39"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10"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cellStyleXfs>
  <cellXfs count="223">
    <xf numFmtId="0" fontId="0" fillId="0" borderId="0" xfId="0"/>
    <xf numFmtId="164" fontId="9" fillId="0" borderId="0" xfId="63" applyNumberFormat="1" applyFont="1" applyProtection="1">
      <protection hidden="1"/>
    </xf>
    <xf numFmtId="164" fontId="12" fillId="7" borderId="0" xfId="74" applyNumberFormat="1" applyFont="1" applyFill="1" applyProtection="1">
      <protection hidden="1"/>
    </xf>
    <xf numFmtId="164" fontId="7" fillId="7" borderId="0" xfId="74" applyNumberFormat="1" applyFill="1" applyProtection="1">
      <protection hidden="1"/>
    </xf>
    <xf numFmtId="164" fontId="8" fillId="7" borderId="0" xfId="74" applyNumberFormat="1" applyFont="1" applyFill="1" applyProtection="1">
      <protection hidden="1"/>
    </xf>
    <xf numFmtId="0" fontId="3" fillId="0" borderId="0" xfId="0" applyFont="1"/>
    <xf numFmtId="0" fontId="30" fillId="0" borderId="0" xfId="0" applyFont="1"/>
    <xf numFmtId="0" fontId="2" fillId="7" borderId="0" xfId="0" applyFont="1" applyFill="1"/>
    <xf numFmtId="0" fontId="0" fillId="7" borderId="0" xfId="0" applyFill="1"/>
    <xf numFmtId="0" fontId="31" fillId="7" borderId="0" xfId="0" applyFont="1" applyFill="1" applyProtection="1">
      <protection hidden="1"/>
    </xf>
    <xf numFmtId="0" fontId="31" fillId="0" borderId="0" xfId="0" applyFont="1"/>
    <xf numFmtId="0" fontId="7" fillId="17" borderId="0" xfId="0" applyFont="1" applyFill="1" applyAlignment="1">
      <alignment vertical="center"/>
    </xf>
    <xf numFmtId="0" fontId="7" fillId="17" borderId="0" xfId="0" applyFont="1" applyFill="1" applyAlignment="1" applyProtection="1">
      <alignment vertical="center"/>
      <protection hidden="1"/>
    </xf>
    <xf numFmtId="0" fontId="7" fillId="17" borderId="0" xfId="0" applyFont="1" applyFill="1"/>
    <xf numFmtId="0" fontId="32" fillId="17" borderId="0" xfId="0" applyFont="1" applyFill="1" applyAlignment="1">
      <alignment horizontal="left" vertical="top" wrapText="1"/>
    </xf>
    <xf numFmtId="0" fontId="32" fillId="17" borderId="0" xfId="0" applyFont="1" applyFill="1"/>
    <xf numFmtId="0" fontId="29" fillId="17" borderId="0" xfId="0" applyFont="1" applyFill="1" applyAlignment="1">
      <alignment horizontal="left" vertical="top" wrapText="1"/>
    </xf>
    <xf numFmtId="0" fontId="29" fillId="17" borderId="0" xfId="0" applyFont="1" applyFill="1"/>
    <xf numFmtId="0" fontId="29" fillId="17" borderId="0" xfId="0" applyFont="1" applyFill="1" applyAlignment="1">
      <alignment horizontal="left" vertical="top"/>
    </xf>
    <xf numFmtId="0" fontId="7" fillId="17" borderId="0" xfId="0" applyFont="1" applyFill="1" applyAlignment="1">
      <alignment horizontal="left" vertical="center" wrapText="1"/>
    </xf>
    <xf numFmtId="0" fontId="29" fillId="17" borderId="0" xfId="0" applyFont="1" applyFill="1" applyAlignment="1">
      <alignment horizontal="left" vertical="center" wrapText="1"/>
    </xf>
    <xf numFmtId="0" fontId="11" fillId="17" borderId="0" xfId="0" applyFont="1" applyFill="1" applyAlignment="1">
      <alignment horizontal="left" vertical="center"/>
    </xf>
    <xf numFmtId="0" fontId="11" fillId="17" borderId="0" xfId="0" applyFont="1" applyFill="1" applyAlignment="1">
      <alignment vertical="center" wrapText="1"/>
    </xf>
    <xf numFmtId="44" fontId="29" fillId="17" borderId="0" xfId="1" applyFont="1" applyFill="1" applyBorder="1" applyAlignment="1" applyProtection="1">
      <alignment horizontal="right" vertical="center"/>
    </xf>
    <xf numFmtId="0" fontId="29" fillId="17" borderId="0" xfId="0" applyFont="1" applyFill="1" applyAlignment="1">
      <alignment vertical="top" wrapText="1"/>
    </xf>
    <xf numFmtId="44" fontId="0" fillId="15" borderId="3" xfId="1" applyFont="1" applyFill="1" applyBorder="1"/>
    <xf numFmtId="44" fontId="0" fillId="18" borderId="11" xfId="1" applyFont="1" applyFill="1" applyBorder="1"/>
    <xf numFmtId="0" fontId="34" fillId="0" borderId="0" xfId="0" applyFont="1"/>
    <xf numFmtId="0" fontId="33" fillId="0" borderId="0" xfId="78"/>
    <xf numFmtId="0" fontId="33" fillId="7" borderId="0" xfId="78" applyFill="1"/>
    <xf numFmtId="0" fontId="33" fillId="7" borderId="0" xfId="78" applyFill="1" applyProtection="1">
      <protection hidden="1"/>
    </xf>
    <xf numFmtId="0" fontId="9" fillId="7" borderId="0" xfId="78" applyFont="1" applyFill="1" applyProtection="1">
      <protection hidden="1"/>
    </xf>
    <xf numFmtId="0" fontId="7" fillId="7" borderId="0" xfId="32" applyFont="1" applyFill="1" applyProtection="1">
      <protection hidden="1"/>
    </xf>
    <xf numFmtId="0" fontId="7" fillId="7" borderId="0" xfId="32" applyFont="1" applyFill="1"/>
    <xf numFmtId="0" fontId="8" fillId="0" borderId="0" xfId="78" applyFont="1" applyAlignment="1" applyProtection="1">
      <alignment horizontal="right"/>
      <protection hidden="1"/>
    </xf>
    <xf numFmtId="0" fontId="8" fillId="0" borderId="0" xfId="78" applyFont="1" applyProtection="1">
      <protection hidden="1"/>
    </xf>
    <xf numFmtId="0" fontId="28" fillId="7" borderId="0" xfId="78" applyFont="1" applyFill="1" applyAlignment="1" applyProtection="1">
      <alignment vertical="top" wrapText="1"/>
      <protection hidden="1"/>
    </xf>
    <xf numFmtId="0" fontId="28" fillId="7" borderId="0" xfId="78" applyFont="1" applyFill="1" applyAlignment="1" applyProtection="1">
      <alignment horizontal="left" vertical="top" wrapText="1"/>
      <protection hidden="1"/>
    </xf>
    <xf numFmtId="0" fontId="8" fillId="0" borderId="0" xfId="78" applyFont="1"/>
    <xf numFmtId="0" fontId="7" fillId="0" borderId="0" xfId="78" applyFont="1"/>
    <xf numFmtId="0" fontId="3" fillId="0" borderId="0" xfId="0" applyFont="1" applyAlignment="1">
      <alignment horizontal="left" vertical="center" wrapText="1"/>
    </xf>
    <xf numFmtId="0" fontId="37" fillId="17" borderId="0" xfId="0" applyFont="1" applyFill="1" applyAlignment="1">
      <alignment horizontal="left" vertical="center" wrapText="1"/>
    </xf>
    <xf numFmtId="0" fontId="36" fillId="17" borderId="0" xfId="0" applyFont="1" applyFill="1" applyAlignment="1">
      <alignment vertical="center"/>
    </xf>
    <xf numFmtId="0" fontId="36" fillId="17" borderId="0" xfId="0" applyFont="1" applyFill="1" applyAlignment="1">
      <alignment vertical="center" wrapText="1"/>
    </xf>
    <xf numFmtId="0" fontId="31" fillId="19" borderId="10" xfId="0" applyFont="1" applyFill="1" applyBorder="1" applyAlignment="1" applyProtection="1">
      <alignment horizontal="left" vertical="center" wrapText="1"/>
      <protection locked="0"/>
    </xf>
    <xf numFmtId="44" fontId="31" fillId="19" borderId="3" xfId="1" applyFont="1" applyFill="1" applyBorder="1" applyAlignment="1" applyProtection="1">
      <alignment horizontal="center" vertical="center"/>
      <protection locked="0"/>
    </xf>
    <xf numFmtId="0" fontId="40" fillId="7" borderId="0" xfId="78" applyFont="1" applyFill="1" applyAlignment="1" applyProtection="1">
      <alignment horizontal="left"/>
      <protection hidden="1"/>
    </xf>
    <xf numFmtId="0" fontId="37" fillId="7" borderId="0" xfId="78" applyFont="1" applyFill="1" applyProtection="1">
      <protection hidden="1"/>
    </xf>
    <xf numFmtId="0" fontId="36" fillId="7" borderId="0" xfId="78" applyFont="1" applyFill="1" applyAlignment="1" applyProtection="1">
      <alignment horizontal="left"/>
      <protection hidden="1"/>
    </xf>
    <xf numFmtId="0" fontId="40" fillId="7" borderId="0" xfId="0" applyFont="1" applyFill="1"/>
    <xf numFmtId="0" fontId="36" fillId="7" borderId="0" xfId="0" applyFont="1" applyFill="1"/>
    <xf numFmtId="0" fontId="36" fillId="0" borderId="0" xfId="0" applyFont="1"/>
    <xf numFmtId="0" fontId="40" fillId="7" borderId="0" xfId="0" applyFont="1" applyFill="1" applyProtection="1">
      <protection hidden="1"/>
    </xf>
    <xf numFmtId="0" fontId="39" fillId="17" borderId="0" xfId="0" applyFont="1" applyFill="1" applyAlignment="1" applyProtection="1">
      <alignment horizontal="left" vertical="center"/>
      <protection hidden="1"/>
    </xf>
    <xf numFmtId="0" fontId="42" fillId="7" borderId="0" xfId="78" applyFont="1" applyFill="1" applyAlignment="1" applyProtection="1">
      <alignment horizontal="left" vertical="top" wrapText="1"/>
      <protection hidden="1"/>
    </xf>
    <xf numFmtId="0" fontId="42" fillId="7" borderId="0" xfId="78" applyFont="1" applyFill="1" applyAlignment="1" applyProtection="1">
      <alignment vertical="top" wrapText="1"/>
      <protection hidden="1"/>
    </xf>
    <xf numFmtId="0" fontId="43" fillId="7" borderId="0" xfId="78" applyFont="1" applyFill="1" applyAlignment="1" applyProtection="1">
      <alignment vertical="top" wrapText="1"/>
      <protection hidden="1"/>
    </xf>
    <xf numFmtId="0" fontId="31" fillId="0" borderId="0" xfId="78" applyFont="1"/>
    <xf numFmtId="0" fontId="36" fillId="0" borderId="0" xfId="78" applyFont="1"/>
    <xf numFmtId="0" fontId="36" fillId="16" borderId="30" xfId="71" applyFont="1" applyFill="1" applyBorder="1" applyAlignment="1">
      <alignment horizontal="center" vertical="center"/>
    </xf>
    <xf numFmtId="0" fontId="36" fillId="16" borderId="37" xfId="71" applyFont="1" applyFill="1" applyBorder="1" applyAlignment="1">
      <alignment horizontal="center" vertical="center" wrapText="1"/>
    </xf>
    <xf numFmtId="0" fontId="36" fillId="16" borderId="22" xfId="71" applyFont="1" applyFill="1" applyBorder="1" applyAlignment="1">
      <alignment horizontal="center" vertical="center" wrapText="1"/>
    </xf>
    <xf numFmtId="0" fontId="36" fillId="16" borderId="29" xfId="71" applyFont="1" applyFill="1" applyBorder="1" applyAlignment="1">
      <alignment horizontal="center" vertical="center" wrapText="1"/>
    </xf>
    <xf numFmtId="0" fontId="31" fillId="16" borderId="33" xfId="71" applyFont="1" applyFill="1" applyBorder="1"/>
    <xf numFmtId="44" fontId="31" fillId="18" borderId="13" xfId="71" applyNumberFormat="1" applyFont="1" applyFill="1" applyBorder="1"/>
    <xf numFmtId="44" fontId="31" fillId="18" borderId="34" xfId="72" applyFont="1" applyFill="1" applyBorder="1" applyProtection="1"/>
    <xf numFmtId="44" fontId="31" fillId="18" borderId="27" xfId="72" applyFont="1" applyFill="1" applyBorder="1" applyProtection="1"/>
    <xf numFmtId="0" fontId="31" fillId="16" borderId="32" xfId="71" applyFont="1" applyFill="1" applyBorder="1"/>
    <xf numFmtId="44" fontId="31" fillId="18" borderId="17" xfId="72" applyFont="1" applyFill="1" applyBorder="1" applyProtection="1"/>
    <xf numFmtId="44" fontId="31" fillId="18" borderId="35" xfId="72" applyFont="1" applyFill="1" applyBorder="1" applyProtection="1"/>
    <xf numFmtId="0" fontId="36" fillId="16" borderId="31" xfId="71" applyFont="1" applyFill="1" applyBorder="1"/>
    <xf numFmtId="44" fontId="36" fillId="18" borderId="12" xfId="16" applyFont="1" applyFill="1" applyBorder="1" applyProtection="1"/>
    <xf numFmtId="0" fontId="36" fillId="7" borderId="0" xfId="78" applyFont="1" applyFill="1" applyAlignment="1" applyProtection="1">
      <alignment vertical="center"/>
      <protection hidden="1"/>
    </xf>
    <xf numFmtId="0" fontId="11" fillId="0" borderId="0" xfId="78" applyFont="1" applyProtection="1">
      <protection hidden="1"/>
    </xf>
    <xf numFmtId="9" fontId="0" fillId="15" borderId="13" xfId="2" applyFont="1" applyFill="1" applyBorder="1" applyAlignment="1">
      <alignment horizontal="center"/>
    </xf>
    <xf numFmtId="0" fontId="0" fillId="15" borderId="13" xfId="2" applyNumberFormat="1" applyFont="1" applyFill="1" applyBorder="1" applyAlignment="1">
      <alignment horizontal="center"/>
    </xf>
    <xf numFmtId="44" fontId="31" fillId="18" borderId="22" xfId="78" applyNumberFormat="1" applyFont="1" applyFill="1" applyBorder="1"/>
    <xf numFmtId="44" fontId="36" fillId="18" borderId="36" xfId="16" applyFont="1" applyFill="1" applyBorder="1" applyProtection="1"/>
    <xf numFmtId="0" fontId="36" fillId="7" borderId="1" xfId="78" applyFont="1" applyFill="1" applyBorder="1" applyAlignment="1" applyProtection="1">
      <alignment vertical="center"/>
      <protection hidden="1"/>
    </xf>
    <xf numFmtId="0" fontId="3" fillId="0" borderId="0" xfId="0" applyFont="1" applyAlignment="1">
      <alignment vertical="center"/>
    </xf>
    <xf numFmtId="0" fontId="3" fillId="16" borderId="10" xfId="0" applyFont="1" applyFill="1" applyBorder="1" applyAlignment="1">
      <alignment horizontal="center" vertical="center" wrapText="1"/>
    </xf>
    <xf numFmtId="0" fontId="3" fillId="16" borderId="19" xfId="0" applyFont="1" applyFill="1" applyBorder="1" applyAlignment="1">
      <alignment horizontal="center" vertical="center" wrapText="1"/>
    </xf>
    <xf numFmtId="0" fontId="3" fillId="16" borderId="18" xfId="0" applyFont="1" applyFill="1" applyBorder="1" applyAlignment="1">
      <alignment horizontal="center" vertical="center" wrapText="1"/>
    </xf>
    <xf numFmtId="0" fontId="0" fillId="15" borderId="13" xfId="1" applyNumberFormat="1" applyFont="1" applyFill="1" applyBorder="1" applyAlignment="1">
      <alignment horizontal="center"/>
    </xf>
    <xf numFmtId="0" fontId="36" fillId="17" borderId="0" xfId="0" applyFont="1" applyFill="1" applyAlignment="1">
      <alignment horizontal="left" vertical="top" wrapText="1"/>
    </xf>
    <xf numFmtId="0" fontId="36" fillId="16" borderId="40" xfId="0" applyFont="1" applyFill="1" applyBorder="1" applyAlignment="1">
      <alignment horizontal="center" vertical="center" wrapText="1"/>
    </xf>
    <xf numFmtId="0" fontId="36" fillId="16" borderId="41" xfId="0" applyFont="1" applyFill="1" applyBorder="1" applyAlignment="1">
      <alignment horizontal="center" vertical="center" wrapText="1"/>
    </xf>
    <xf numFmtId="44" fontId="36" fillId="16" borderId="41" xfId="0" applyNumberFormat="1" applyFont="1" applyFill="1" applyBorder="1" applyAlignment="1">
      <alignment horizontal="center" vertical="center" wrapText="1"/>
    </xf>
    <xf numFmtId="44" fontId="36" fillId="16" borderId="42" xfId="0" applyNumberFormat="1" applyFont="1" applyFill="1" applyBorder="1" applyAlignment="1">
      <alignment horizontal="center" vertical="center" wrapText="1"/>
    </xf>
    <xf numFmtId="0" fontId="31" fillId="19" borderId="13" xfId="0" applyFont="1" applyFill="1" applyBorder="1" applyAlignment="1" applyProtection="1">
      <alignment horizontal="left" vertical="center" wrapText="1"/>
      <protection locked="0"/>
    </xf>
    <xf numFmtId="44" fontId="38" fillId="20" borderId="11" xfId="0" applyNumberFormat="1" applyFont="1" applyFill="1" applyBorder="1" applyAlignment="1">
      <alignment horizontal="center" vertical="center"/>
    </xf>
    <xf numFmtId="0" fontId="31" fillId="16" borderId="40" xfId="0" applyFont="1" applyFill="1" applyBorder="1" applyAlignment="1" applyProtection="1">
      <alignment horizontal="right" vertical="center" wrapText="1"/>
      <protection hidden="1"/>
    </xf>
    <xf numFmtId="44" fontId="31" fillId="20" borderId="42" xfId="1" applyFont="1" applyFill="1" applyBorder="1" applyAlignment="1" applyProtection="1">
      <alignment horizontal="right" vertical="center"/>
    </xf>
    <xf numFmtId="0" fontId="31" fillId="16" borderId="16" xfId="0" applyFont="1" applyFill="1" applyBorder="1" applyAlignment="1" applyProtection="1">
      <alignment horizontal="right" vertical="center" wrapText="1"/>
      <protection hidden="1"/>
    </xf>
    <xf numFmtId="44" fontId="31" fillId="20" borderId="17" xfId="1" applyFont="1" applyFill="1" applyBorder="1" applyAlignment="1" applyProtection="1">
      <alignment horizontal="right" vertical="center"/>
    </xf>
    <xf numFmtId="0" fontId="36" fillId="16" borderId="12" xfId="0" applyFont="1" applyFill="1" applyBorder="1" applyAlignment="1" applyProtection="1">
      <alignment horizontal="right" vertical="center" wrapText="1"/>
      <protection hidden="1"/>
    </xf>
    <xf numFmtId="44" fontId="31" fillId="20" borderId="45" xfId="1" applyFont="1" applyFill="1" applyBorder="1" applyAlignment="1" applyProtection="1">
      <alignment horizontal="right" vertical="center"/>
    </xf>
    <xf numFmtId="44" fontId="31" fillId="19" borderId="13" xfId="1" applyFont="1" applyFill="1" applyBorder="1" applyAlignment="1" applyProtection="1">
      <alignment horizontal="center" vertical="center"/>
      <protection locked="0"/>
    </xf>
    <xf numFmtId="0" fontId="36" fillId="16" borderId="40" xfId="0" applyFont="1" applyFill="1" applyBorder="1" applyAlignment="1" applyProtection="1">
      <alignment horizontal="right" vertical="center" wrapText="1"/>
      <protection hidden="1"/>
    </xf>
    <xf numFmtId="0" fontId="36" fillId="16" borderId="16" xfId="0" applyFont="1" applyFill="1" applyBorder="1" applyAlignment="1" applyProtection="1">
      <alignment horizontal="right" vertical="center" wrapText="1"/>
      <protection hidden="1"/>
    </xf>
    <xf numFmtId="44" fontId="0" fillId="18" borderId="42" xfId="0" applyNumberFormat="1" applyFill="1" applyBorder="1"/>
    <xf numFmtId="0" fontId="38" fillId="24" borderId="13" xfId="0" applyFont="1" applyFill="1" applyBorder="1" applyAlignment="1">
      <alignment horizontal="left" vertical="center" wrapText="1"/>
    </xf>
    <xf numFmtId="0" fontId="38" fillId="24" borderId="10" xfId="0" applyFont="1" applyFill="1" applyBorder="1" applyAlignment="1">
      <alignment horizontal="left" vertical="center" wrapText="1"/>
    </xf>
    <xf numFmtId="44" fontId="38" fillId="24" borderId="3" xfId="0" applyNumberFormat="1" applyFont="1" applyFill="1" applyBorder="1" applyAlignment="1">
      <alignment horizontal="center" vertical="center" wrapText="1"/>
    </xf>
    <xf numFmtId="44" fontId="38" fillId="24" borderId="11" xfId="0" applyNumberFormat="1" applyFont="1" applyFill="1" applyBorder="1" applyAlignment="1">
      <alignment horizontal="center" vertical="center"/>
    </xf>
    <xf numFmtId="44" fontId="38" fillId="24" borderId="13" xfId="0" applyNumberFormat="1" applyFont="1" applyFill="1" applyBorder="1" applyAlignment="1">
      <alignment horizontal="center" vertical="center" wrapText="1"/>
    </xf>
    <xf numFmtId="0" fontId="36" fillId="17" borderId="0" xfId="0" applyFont="1" applyFill="1" applyAlignment="1">
      <alignment horizontal="right" vertical="center" wrapText="1"/>
    </xf>
    <xf numFmtId="0" fontId="31" fillId="19" borderId="3" xfId="0" applyFont="1" applyFill="1" applyBorder="1" applyAlignment="1" applyProtection="1">
      <alignment horizontal="left" vertical="center" wrapText="1"/>
      <protection locked="0"/>
    </xf>
    <xf numFmtId="44" fontId="31" fillId="19" borderId="48" xfId="1" applyFont="1" applyFill="1" applyBorder="1" applyAlignment="1" applyProtection="1">
      <alignment horizontal="center" vertical="center"/>
      <protection locked="0"/>
    </xf>
    <xf numFmtId="0" fontId="31" fillId="19" borderId="24" xfId="0" applyFont="1" applyFill="1" applyBorder="1" applyAlignment="1" applyProtection="1">
      <alignment horizontal="left" vertical="center" wrapText="1"/>
      <protection locked="0"/>
    </xf>
    <xf numFmtId="0" fontId="31" fillId="19" borderId="26" xfId="0" applyFont="1" applyFill="1" applyBorder="1" applyAlignment="1" applyProtection="1">
      <alignment horizontal="left" vertical="center" wrapText="1"/>
      <protection locked="0"/>
    </xf>
    <xf numFmtId="44" fontId="31" fillId="19" borderId="26" xfId="1" applyFont="1" applyFill="1" applyBorder="1" applyAlignment="1" applyProtection="1">
      <alignment horizontal="center" vertical="center"/>
      <protection locked="0"/>
    </xf>
    <xf numFmtId="44" fontId="38" fillId="20" borderId="46" xfId="0" applyNumberFormat="1" applyFont="1" applyFill="1" applyBorder="1" applyAlignment="1">
      <alignment horizontal="center" vertical="center"/>
    </xf>
    <xf numFmtId="44" fontId="36" fillId="16" borderId="40" xfId="0" applyNumberFormat="1" applyFont="1" applyFill="1" applyBorder="1" applyAlignment="1">
      <alignment horizontal="center" vertical="center" wrapText="1"/>
    </xf>
    <xf numFmtId="44" fontId="31" fillId="19" borderId="24" xfId="1" applyFont="1" applyFill="1" applyBorder="1" applyAlignment="1" applyProtection="1">
      <alignment horizontal="center" vertical="center"/>
      <protection locked="0"/>
    </xf>
    <xf numFmtId="44" fontId="0" fillId="18" borderId="9" xfId="1" applyFont="1" applyFill="1" applyBorder="1"/>
    <xf numFmtId="44" fontId="0" fillId="18" borderId="36" xfId="1" applyFont="1" applyFill="1" applyBorder="1"/>
    <xf numFmtId="0" fontId="3" fillId="16" borderId="14" xfId="0" applyFont="1" applyFill="1" applyBorder="1" applyAlignment="1">
      <alignment horizontal="center" vertical="center" wrapText="1"/>
    </xf>
    <xf numFmtId="0" fontId="0" fillId="15" borderId="50" xfId="2" applyNumberFormat="1" applyFont="1" applyFill="1" applyBorder="1" applyAlignment="1">
      <alignment horizontal="center"/>
    </xf>
    <xf numFmtId="9" fontId="0" fillId="15" borderId="50" xfId="2" applyFont="1" applyFill="1" applyBorder="1" applyAlignment="1">
      <alignment horizontal="center"/>
    </xf>
    <xf numFmtId="0" fontId="0" fillId="15" borderId="11" xfId="0" applyFill="1" applyBorder="1"/>
    <xf numFmtId="0" fontId="0" fillId="15" borderId="11" xfId="0" applyFill="1" applyBorder="1" applyAlignment="1">
      <alignment wrapText="1"/>
    </xf>
    <xf numFmtId="0" fontId="36" fillId="16" borderId="28" xfId="71" applyFont="1" applyFill="1" applyBorder="1" applyAlignment="1">
      <alignment horizontal="center" vertical="center" wrapText="1"/>
    </xf>
    <xf numFmtId="44" fontId="31" fillId="18" borderId="50" xfId="71" applyNumberFormat="1" applyFont="1" applyFill="1" applyBorder="1"/>
    <xf numFmtId="44" fontId="31" fillId="18" borderId="53" xfId="72" applyFont="1" applyFill="1" applyBorder="1" applyProtection="1"/>
    <xf numFmtId="44" fontId="36" fillId="18" borderId="47" xfId="16" applyFont="1" applyFill="1" applyBorder="1" applyProtection="1"/>
    <xf numFmtId="0" fontId="36" fillId="16" borderId="15" xfId="71" applyFont="1" applyFill="1" applyBorder="1" applyAlignment="1">
      <alignment horizontal="center" vertical="center" wrapText="1"/>
    </xf>
    <xf numFmtId="44" fontId="31" fillId="18" borderId="25" xfId="71" applyNumberFormat="1" applyFont="1" applyFill="1" applyBorder="1"/>
    <xf numFmtId="44" fontId="31" fillId="18" borderId="33" xfId="71" applyNumberFormat="1" applyFont="1" applyFill="1" applyBorder="1"/>
    <xf numFmtId="44" fontId="36" fillId="18" borderId="31" xfId="16" applyFont="1" applyFill="1" applyBorder="1" applyProtection="1"/>
    <xf numFmtId="44" fontId="36" fillId="18" borderId="43" xfId="16" applyFont="1" applyFill="1" applyBorder="1" applyProtection="1"/>
    <xf numFmtId="0" fontId="36" fillId="16" borderId="51" xfId="71" applyFont="1" applyFill="1" applyBorder="1" applyAlignment="1">
      <alignment horizontal="center" vertical="center" wrapText="1"/>
    </xf>
    <xf numFmtId="44" fontId="31" fillId="18" borderId="35" xfId="71" applyNumberFormat="1" applyFont="1" applyFill="1" applyBorder="1"/>
    <xf numFmtId="0" fontId="36" fillId="16" borderId="44" xfId="71" applyFont="1" applyFill="1" applyBorder="1" applyAlignment="1">
      <alignment horizontal="center" vertical="center" wrapText="1"/>
    </xf>
    <xf numFmtId="44" fontId="31" fillId="18" borderId="32" xfId="71" applyNumberFormat="1" applyFont="1" applyFill="1" applyBorder="1"/>
    <xf numFmtId="44" fontId="0" fillId="18" borderId="45" xfId="0" applyNumberFormat="1" applyFill="1" applyBorder="1"/>
    <xf numFmtId="44" fontId="0" fillId="18" borderId="17" xfId="0" applyNumberFormat="1" applyFill="1" applyBorder="1"/>
    <xf numFmtId="0" fontId="3" fillId="0" borderId="0" xfId="0" applyFont="1" applyAlignment="1">
      <alignment horizontal="right"/>
    </xf>
    <xf numFmtId="0" fontId="0" fillId="15" borderId="60" xfId="0" applyFill="1" applyBorder="1"/>
    <xf numFmtId="0" fontId="0" fillId="15" borderId="60" xfId="0" applyFill="1" applyBorder="1" applyAlignment="1">
      <alignment wrapText="1"/>
    </xf>
    <xf numFmtId="0" fontId="0" fillId="15" borderId="61" xfId="0" applyFill="1" applyBorder="1"/>
    <xf numFmtId="0" fontId="0" fillId="15" borderId="62" xfId="0" applyFill="1" applyBorder="1"/>
    <xf numFmtId="0" fontId="0" fillId="15" borderId="63" xfId="1" applyNumberFormat="1" applyFont="1" applyFill="1" applyBorder="1" applyAlignment="1">
      <alignment horizontal="center"/>
    </xf>
    <xf numFmtId="44" fontId="0" fillId="15" borderId="64" xfId="1" applyFont="1" applyFill="1" applyBorder="1"/>
    <xf numFmtId="0" fontId="3" fillId="16" borderId="59" xfId="0" applyFont="1" applyFill="1" applyBorder="1" applyAlignment="1">
      <alignment horizontal="center" vertical="center" wrapText="1"/>
    </xf>
    <xf numFmtId="0" fontId="0" fillId="15" borderId="60" xfId="2" applyNumberFormat="1" applyFont="1" applyFill="1" applyBorder="1" applyAlignment="1">
      <alignment horizontal="center"/>
    </xf>
    <xf numFmtId="170" fontId="0" fillId="15" borderId="60" xfId="2" applyNumberFormat="1" applyFont="1" applyFill="1" applyBorder="1" applyAlignment="1">
      <alignment horizontal="center"/>
    </xf>
    <xf numFmtId="170" fontId="0" fillId="15" borderId="61" xfId="2" applyNumberFormat="1" applyFont="1" applyFill="1" applyBorder="1" applyAlignment="1">
      <alignment horizontal="center"/>
    </xf>
    <xf numFmtId="44" fontId="0" fillId="18" borderId="66" xfId="1" applyFont="1" applyFill="1" applyBorder="1"/>
    <xf numFmtId="0" fontId="3" fillId="23" borderId="68" xfId="0" applyFont="1" applyFill="1" applyBorder="1" applyAlignment="1">
      <alignment horizontal="center"/>
    </xf>
    <xf numFmtId="0" fontId="3" fillId="16" borderId="69" xfId="0" applyFont="1" applyFill="1" applyBorder="1" applyAlignment="1">
      <alignment horizontal="center" vertical="center" wrapText="1"/>
    </xf>
    <xf numFmtId="44" fontId="0" fillId="18" borderId="70" xfId="1" applyFont="1" applyFill="1" applyBorder="1"/>
    <xf numFmtId="9" fontId="0" fillId="15" borderId="60" xfId="2" applyFont="1" applyFill="1" applyBorder="1" applyAlignment="1">
      <alignment horizontal="center"/>
    </xf>
    <xf numFmtId="9" fontId="0" fillId="15" borderId="61" xfId="2" applyFont="1" applyFill="1" applyBorder="1" applyAlignment="1">
      <alignment horizontal="center"/>
    </xf>
    <xf numFmtId="44" fontId="0" fillId="18" borderId="62" xfId="1" applyFont="1" applyFill="1" applyBorder="1"/>
    <xf numFmtId="44" fontId="0" fillId="18" borderId="71" xfId="1" applyFont="1" applyFill="1" applyBorder="1"/>
    <xf numFmtId="0" fontId="3" fillId="23" borderId="72" xfId="0" applyFont="1" applyFill="1" applyBorder="1" applyAlignment="1">
      <alignment horizontal="center"/>
    </xf>
    <xf numFmtId="0" fontId="3" fillId="16" borderId="70" xfId="0" applyFont="1" applyFill="1" applyBorder="1" applyAlignment="1">
      <alignment horizontal="center" vertical="center" wrapText="1"/>
    </xf>
    <xf numFmtId="9" fontId="0" fillId="15" borderId="63" xfId="2" applyFont="1" applyFill="1" applyBorder="1" applyAlignment="1">
      <alignment horizontal="center"/>
    </xf>
    <xf numFmtId="9" fontId="0" fillId="15" borderId="73" xfId="2" applyFont="1" applyFill="1" applyBorder="1" applyAlignment="1">
      <alignment horizontal="center"/>
    </xf>
    <xf numFmtId="0" fontId="48" fillId="24" borderId="59" xfId="0" applyFont="1" applyFill="1" applyBorder="1"/>
    <xf numFmtId="0" fontId="48" fillId="24" borderId="19" xfId="0" applyFont="1" applyFill="1" applyBorder="1" applyAlignment="1">
      <alignment wrapText="1"/>
    </xf>
    <xf numFmtId="0" fontId="48" fillId="24" borderId="18" xfId="0" applyFont="1" applyFill="1" applyBorder="1" applyAlignment="1">
      <alignment horizontal="center"/>
    </xf>
    <xf numFmtId="44" fontId="48" fillId="24" borderId="10" xfId="1" applyFont="1" applyFill="1" applyBorder="1"/>
    <xf numFmtId="44" fontId="48" fillId="24" borderId="14" xfId="1" applyFont="1" applyFill="1" applyBorder="1"/>
    <xf numFmtId="0" fontId="48" fillId="24" borderId="59" xfId="0" applyFont="1" applyFill="1" applyBorder="1" applyAlignment="1">
      <alignment horizontal="center"/>
    </xf>
    <xf numFmtId="44" fontId="48" fillId="24" borderId="19" xfId="1" applyFont="1" applyFill="1" applyBorder="1"/>
    <xf numFmtId="44" fontId="48" fillId="24" borderId="69" xfId="1" applyFont="1" applyFill="1" applyBorder="1"/>
    <xf numFmtId="0" fontId="48" fillId="0" borderId="0" xfId="0" applyFont="1"/>
    <xf numFmtId="0" fontId="48" fillId="24" borderId="52" xfId="0" applyFont="1" applyFill="1" applyBorder="1" applyAlignment="1">
      <alignment horizontal="center"/>
    </xf>
    <xf numFmtId="44" fontId="48" fillId="24" borderId="70" xfId="1" applyFont="1" applyFill="1" applyBorder="1"/>
    <xf numFmtId="44" fontId="31" fillId="19" borderId="3" xfId="1" applyFont="1" applyFill="1" applyBorder="1" applyAlignment="1" applyProtection="1">
      <alignment horizontal="left" vertical="center" wrapText="1"/>
      <protection locked="0"/>
    </xf>
    <xf numFmtId="44" fontId="0" fillId="0" borderId="0" xfId="0" applyNumberFormat="1"/>
    <xf numFmtId="44" fontId="36" fillId="20" borderId="15" xfId="0" applyNumberFormat="1" applyFont="1" applyFill="1" applyBorder="1" applyAlignment="1">
      <alignment horizontal="center" vertical="center"/>
    </xf>
    <xf numFmtId="44" fontId="36" fillId="20" borderId="74" xfId="0" applyNumberFormat="1" applyFont="1" applyFill="1" applyBorder="1" applyAlignment="1">
      <alignment horizontal="center" vertical="center"/>
    </xf>
    <xf numFmtId="44" fontId="36" fillId="20" borderId="21" xfId="0" applyNumberFormat="1" applyFont="1" applyFill="1" applyBorder="1" applyAlignment="1">
      <alignment horizontal="center" vertical="center"/>
    </xf>
    <xf numFmtId="44" fontId="36" fillId="20" borderId="22" xfId="0" applyNumberFormat="1" applyFont="1" applyFill="1" applyBorder="1" applyAlignment="1">
      <alignment horizontal="center" vertical="center"/>
    </xf>
    <xf numFmtId="44" fontId="36" fillId="20" borderId="20" xfId="0" applyNumberFormat="1" applyFont="1" applyFill="1" applyBorder="1" applyAlignment="1">
      <alignment horizontal="center" vertical="center"/>
    </xf>
    <xf numFmtId="44" fontId="36" fillId="16" borderId="10" xfId="0" applyNumberFormat="1" applyFont="1" applyFill="1" applyBorder="1" applyAlignment="1">
      <alignment horizontal="center" vertical="center" wrapText="1"/>
    </xf>
    <xf numFmtId="44" fontId="36" fillId="16" borderId="19" xfId="0" applyNumberFormat="1" applyFont="1" applyFill="1" applyBorder="1" applyAlignment="1">
      <alignment horizontal="center" vertical="center" wrapText="1"/>
    </xf>
    <xf numFmtId="0" fontId="31" fillId="17" borderId="0" xfId="0" applyFont="1" applyFill="1" applyAlignment="1">
      <alignment vertical="top" wrapText="1"/>
    </xf>
    <xf numFmtId="0" fontId="31" fillId="19" borderId="3" xfId="1" applyNumberFormat="1" applyFont="1" applyFill="1" applyBorder="1" applyAlignment="1" applyProtection="1">
      <alignment horizontal="left" vertical="center" wrapText="1"/>
      <protection locked="0"/>
    </xf>
    <xf numFmtId="0" fontId="31" fillId="19" borderId="48" xfId="0" applyFont="1" applyFill="1" applyBorder="1" applyAlignment="1" applyProtection="1">
      <alignment horizontal="left" vertical="center" wrapText="1"/>
      <protection locked="0"/>
    </xf>
    <xf numFmtId="0" fontId="3" fillId="0" borderId="75" xfId="0" applyFont="1" applyBorder="1"/>
    <xf numFmtId="164" fontId="9" fillId="0" borderId="0" xfId="63" applyNumberFormat="1" applyFont="1" applyAlignment="1" applyProtection="1">
      <alignment horizontal="center"/>
      <protection hidden="1"/>
    </xf>
    <xf numFmtId="0" fontId="6"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xf>
    <xf numFmtId="164" fontId="47" fillId="7" borderId="0" xfId="3" applyNumberFormat="1" applyFont="1" applyFill="1" applyAlignment="1" applyProtection="1">
      <alignment horizontal="center"/>
      <protection hidden="1"/>
    </xf>
    <xf numFmtId="0" fontId="3" fillId="0" borderId="0" xfId="0" applyFont="1" applyAlignment="1">
      <alignment horizontal="right"/>
    </xf>
    <xf numFmtId="0" fontId="44" fillId="15" borderId="9" xfId="32" applyFont="1" applyFill="1" applyBorder="1" applyAlignment="1" applyProtection="1">
      <alignment horizontal="center" vertical="top"/>
      <protection locked="0" hidden="1"/>
    </xf>
    <xf numFmtId="0" fontId="44" fillId="15" borderId="49" xfId="32" applyFont="1" applyFill="1" applyBorder="1" applyAlignment="1" applyProtection="1">
      <alignment horizontal="center" vertical="top"/>
      <protection locked="0" hidden="1"/>
    </xf>
    <xf numFmtId="0" fontId="44" fillId="15" borderId="50" xfId="32" applyFont="1" applyFill="1" applyBorder="1" applyAlignment="1" applyProtection="1">
      <alignment horizontal="center" vertical="top"/>
      <protection locked="0" hidden="1"/>
    </xf>
    <xf numFmtId="0" fontId="44" fillId="6" borderId="9" xfId="0" applyFont="1" applyFill="1" applyBorder="1" applyAlignment="1" applyProtection="1">
      <alignment horizontal="center" vertical="center"/>
      <protection hidden="1"/>
    </xf>
    <xf numFmtId="0" fontId="44" fillId="6" borderId="49" xfId="0" applyFont="1" applyFill="1" applyBorder="1" applyAlignment="1" applyProtection="1">
      <alignment horizontal="center" vertical="center"/>
      <protection hidden="1"/>
    </xf>
    <xf numFmtId="0" fontId="44" fillId="6" borderId="50" xfId="0" applyFont="1" applyFill="1" applyBorder="1" applyAlignment="1" applyProtection="1">
      <alignment horizontal="center" vertical="center"/>
      <protection hidden="1"/>
    </xf>
    <xf numFmtId="0" fontId="36" fillId="7" borderId="1" xfId="78" applyFont="1" applyFill="1" applyBorder="1" applyAlignment="1" applyProtection="1">
      <alignment horizontal="left" vertical="center"/>
      <protection hidden="1"/>
    </xf>
    <xf numFmtId="0" fontId="36" fillId="16" borderId="23" xfId="78" applyFont="1" applyFill="1" applyBorder="1" applyAlignment="1" applyProtection="1">
      <alignment horizontal="center"/>
      <protection hidden="1"/>
    </xf>
    <xf numFmtId="0" fontId="36" fillId="16" borderId="29" xfId="78" applyFont="1" applyFill="1" applyBorder="1" applyAlignment="1" applyProtection="1">
      <alignment horizontal="center"/>
      <protection hidden="1"/>
    </xf>
    <xf numFmtId="0" fontId="36" fillId="16" borderId="28" xfId="78" applyFont="1" applyFill="1" applyBorder="1" applyAlignment="1" applyProtection="1">
      <alignment horizontal="center"/>
      <protection hidden="1"/>
    </xf>
    <xf numFmtId="0" fontId="36" fillId="16" borderId="20" xfId="78" applyFont="1" applyFill="1" applyBorder="1" applyAlignment="1">
      <alignment horizontal="center" wrapText="1"/>
    </xf>
    <xf numFmtId="0" fontId="36" fillId="16" borderId="21" xfId="78" applyFont="1" applyFill="1" applyBorder="1" applyAlignment="1">
      <alignment horizontal="center" wrapText="1"/>
    </xf>
    <xf numFmtId="0" fontId="42" fillId="7" borderId="0" xfId="78" applyFont="1" applyFill="1" applyAlignment="1" applyProtection="1">
      <alignment horizontal="left" vertical="center" wrapText="1"/>
      <protection hidden="1"/>
    </xf>
    <xf numFmtId="0" fontId="36" fillId="16" borderId="23" xfId="78" applyFont="1" applyFill="1" applyBorder="1" applyAlignment="1">
      <alignment horizontal="center"/>
    </xf>
    <xf numFmtId="0" fontId="36" fillId="16" borderId="29" xfId="78" applyFont="1" applyFill="1" applyBorder="1" applyAlignment="1">
      <alignment horizontal="center"/>
    </xf>
    <xf numFmtId="0" fontId="36" fillId="16" borderId="38" xfId="71" applyFont="1" applyFill="1" applyBorder="1" applyAlignment="1">
      <alignment horizontal="center" vertical="center" wrapText="1"/>
    </xf>
    <xf numFmtId="0" fontId="36" fillId="16" borderId="36" xfId="71" applyFont="1" applyFill="1" applyBorder="1" applyAlignment="1">
      <alignment horizontal="center" vertical="center" wrapText="1"/>
    </xf>
    <xf numFmtId="0" fontId="3" fillId="23" borderId="65" xfId="0" applyFont="1" applyFill="1" applyBorder="1" applyAlignment="1">
      <alignment horizontal="center"/>
    </xf>
    <xf numFmtId="0" fontId="3" fillId="23" borderId="57" xfId="0" applyFont="1" applyFill="1" applyBorder="1" applyAlignment="1">
      <alignment horizontal="center"/>
    </xf>
    <xf numFmtId="0" fontId="3" fillId="23" borderId="67" xfId="0" applyFont="1" applyFill="1" applyBorder="1" applyAlignment="1">
      <alignment horizontal="center"/>
    </xf>
    <xf numFmtId="0" fontId="3" fillId="23" borderId="56" xfId="0" applyFont="1" applyFill="1" applyBorder="1" applyAlignment="1">
      <alignment horizontal="center"/>
    </xf>
    <xf numFmtId="0" fontId="41" fillId="0" borderId="0" xfId="0" applyFont="1" applyAlignment="1">
      <alignment horizontal="left" vertical="top" wrapText="1"/>
    </xf>
    <xf numFmtId="0" fontId="3" fillId="21" borderId="54" xfId="0" applyFont="1" applyFill="1" applyBorder="1" applyAlignment="1">
      <alignment horizontal="center" vertical="center" wrapText="1"/>
    </xf>
    <xf numFmtId="0" fontId="3" fillId="21" borderId="58" xfId="0" applyFont="1" applyFill="1" applyBorder="1" applyAlignment="1">
      <alignment horizontal="center" vertical="center" wrapText="1"/>
    </xf>
    <xf numFmtId="0" fontId="3" fillId="21" borderId="55" xfId="0" applyFont="1" applyFill="1" applyBorder="1" applyAlignment="1">
      <alignment horizontal="center" vertical="center" wrapText="1"/>
    </xf>
    <xf numFmtId="0" fontId="3" fillId="21" borderId="39" xfId="0" applyFont="1" applyFill="1" applyBorder="1" applyAlignment="1">
      <alignment horizontal="center" vertical="center" wrapText="1"/>
    </xf>
    <xf numFmtId="0" fontId="36" fillId="22" borderId="23" xfId="0" applyFont="1" applyFill="1" applyBorder="1" applyAlignment="1">
      <alignment horizontal="center" vertical="center" wrapText="1"/>
    </xf>
    <xf numFmtId="0" fontId="36" fillId="22" borderId="29" xfId="0" applyFont="1" applyFill="1" applyBorder="1" applyAlignment="1">
      <alignment horizontal="center" vertical="center" wrapText="1"/>
    </xf>
    <xf numFmtId="0" fontId="36" fillId="22" borderId="28" xfId="0" applyFont="1" applyFill="1" applyBorder="1" applyAlignment="1">
      <alignment horizontal="center" vertical="center" wrapText="1"/>
    </xf>
    <xf numFmtId="0" fontId="31" fillId="17" borderId="0" xfId="0" applyFont="1" applyFill="1" applyAlignment="1">
      <alignment horizontal="left" vertical="center" wrapText="1"/>
    </xf>
    <xf numFmtId="0" fontId="31" fillId="17" borderId="0" xfId="0" applyFont="1" applyFill="1" applyAlignment="1">
      <alignment horizontal="left" vertical="top" wrapText="1"/>
    </xf>
    <xf numFmtId="0" fontId="31" fillId="19" borderId="9" xfId="1" applyNumberFormat="1" applyFont="1" applyFill="1" applyBorder="1" applyAlignment="1" applyProtection="1">
      <alignment horizontal="center" vertical="center" wrapText="1"/>
      <protection locked="0"/>
    </xf>
    <xf numFmtId="0" fontId="31" fillId="19" borderId="50" xfId="1" applyNumberFormat="1" applyFont="1" applyFill="1" applyBorder="1" applyAlignment="1" applyProtection="1">
      <alignment horizontal="center" vertical="center" wrapText="1"/>
      <protection locked="0"/>
    </xf>
  </cellXfs>
  <cellStyles count="84">
    <cellStyle name="Bottom bold border" xfId="4" xr:uid="{5DEB5AC8-9C6B-4356-B7AF-87B5713C2F37}"/>
    <cellStyle name="Bottom single border" xfId="5" xr:uid="{D1333B64-6F31-432B-8E89-CB8C668FC22D}"/>
    <cellStyle name="Comma  - Style1" xfId="6" xr:uid="{DD7D2BEE-F9BD-4466-9BB7-751AF2DD5DF9}"/>
    <cellStyle name="Comma  - Style2" xfId="7" xr:uid="{82C82B99-8C02-48E7-86EE-D41775F2CA78}"/>
    <cellStyle name="Comma  - Style3" xfId="8" xr:uid="{C3C7E49D-E11D-402E-B98B-F9EEB51D46F0}"/>
    <cellStyle name="Comma  - Style4" xfId="9" xr:uid="{FBF746EE-945C-43D5-A62A-1DF47FD60FD3}"/>
    <cellStyle name="Comma  - Style5" xfId="10" xr:uid="{7E9EE402-4040-4DED-A4D3-332958FC2BF2}"/>
    <cellStyle name="Comma  - Style6" xfId="11" xr:uid="{40B067BB-2630-4FDA-88CE-5481181105DF}"/>
    <cellStyle name="Comma  - Style7" xfId="12" xr:uid="{B4D3B076-A371-4180-88EE-EC84F81A06FA}"/>
    <cellStyle name="Comma  - Style8" xfId="13" xr:uid="{98D4D1B6-B293-4629-868B-CB50A93D20CE}"/>
    <cellStyle name="Comma [2]" xfId="14" xr:uid="{A9B6C710-99D3-4EEE-9294-A7A873A161E3}"/>
    <cellStyle name="Comma [2] 2" xfId="64" xr:uid="{BEBF7D01-F25E-4A18-B5AE-1240E41CA59D}"/>
    <cellStyle name="Currency" xfId="1" builtinId="4"/>
    <cellStyle name="Currency 2" xfId="16" xr:uid="{EE1E1E81-0B3E-4BA1-9A61-0357B88464CD}"/>
    <cellStyle name="Currency 2 2" xfId="65" xr:uid="{E28DC35A-F027-4DC2-89D6-5ED3BA513C9E}"/>
    <cellStyle name="Currency 3" xfId="17" xr:uid="{D86B692E-1CBB-4974-9A92-2A787192E3C2}"/>
    <cellStyle name="Currency 3 2" xfId="66" xr:uid="{D10D0737-0710-4F12-980B-1847B1673743}"/>
    <cellStyle name="Currency 4" xfId="72" xr:uid="{34AC48E2-1CEA-4103-84A7-2B16407DD5A4}"/>
    <cellStyle name="Currency 5" xfId="15" xr:uid="{16E8C92F-E1DA-4C64-92FD-69497F41F7E7}"/>
    <cellStyle name="Date" xfId="18" xr:uid="{C5A64211-5D3A-494C-915F-FDEB54F5F342}"/>
    <cellStyle name="DecimalsFour" xfId="19" xr:uid="{1ECC35D6-7E68-44B5-A45F-8C9760FD170C}"/>
    <cellStyle name="DecimalsNone" xfId="20" xr:uid="{9661253A-3F88-4FC3-B60F-A61EDDC72EA7}"/>
    <cellStyle name="DecimalsTwo" xfId="21" xr:uid="{4E2CACC5-1862-460B-A6DA-000512759A71}"/>
    <cellStyle name="Grey" xfId="22" xr:uid="{4498FF2C-C7D4-4670-A81B-54EB83ABC42F}"/>
    <cellStyle name="Hyperlink 2" xfId="23" xr:uid="{BD5FB1C3-827F-44D5-9C3C-24293AD441FC}"/>
    <cellStyle name="Input [yellow]" xfId="24" xr:uid="{B42130DB-DD8C-4C1C-80B8-12ECB420A004}"/>
    <cellStyle name="No Border" xfId="25" xr:uid="{F67B8B24-14BC-4B26-BFA2-EDF1582EF164}"/>
    <cellStyle name="Normal" xfId="0" builtinId="0"/>
    <cellStyle name="Normal - Style1" xfId="26" xr:uid="{891371FE-DCC7-4239-9DF1-FC7C1019894B}"/>
    <cellStyle name="Normal - Style2" xfId="27" xr:uid="{5864C87F-14DC-4A86-903C-F6F0A58D848D}"/>
    <cellStyle name="Normal - Style3" xfId="28" xr:uid="{562B702D-3CBA-472C-9CC9-9374017BF412}"/>
    <cellStyle name="Normal - Style4" xfId="29" xr:uid="{388F71C0-9C32-455D-B62C-48BA6CC4298C}"/>
    <cellStyle name="Normal - Style5" xfId="30" xr:uid="{0BECE2B0-DE5D-44E5-A663-9A2CC208D433}"/>
    <cellStyle name="Normal 10" xfId="81" xr:uid="{DC149F2E-A9FD-4C8D-BBDF-D27431A34913}"/>
    <cellStyle name="Normal 2" xfId="31" xr:uid="{C3FD628E-C44E-47B1-833B-353E6A27E518}"/>
    <cellStyle name="Normal 2 2" xfId="67" xr:uid="{468E8C68-265C-4965-9E71-1FD664944C8F}"/>
    <cellStyle name="Normal 3" xfId="63" xr:uid="{449316D0-094A-4F64-956B-6BF8E5937E62}"/>
    <cellStyle name="Normal 4" xfId="3" xr:uid="{21B3BC57-52DC-411A-AC92-59AC00E56DEC}"/>
    <cellStyle name="Normal 5" xfId="71" xr:uid="{1CC34E6E-5FD6-4466-A403-8C3D303FFA7E}"/>
    <cellStyle name="Normal 6" xfId="74" xr:uid="{526049A6-3A95-42FE-AC8E-01805EED9944}"/>
    <cellStyle name="Normal 7" xfId="76" xr:uid="{4F723BCB-11DD-4069-B77C-4B218F8273C4}"/>
    <cellStyle name="Normal 8" xfId="78" xr:uid="{7FAD8220-5FCE-493F-AC3D-9A01A5AE75B6}"/>
    <cellStyle name="Normal 9" xfId="77" xr:uid="{0916B289-A585-4BC2-BE0B-527D8AF37BC3}"/>
    <cellStyle name="Normal_Appendix A--Temps RFP Appendix" xfId="32" xr:uid="{AD01541D-2B5C-483B-ABCB-92184A5EDBA4}"/>
    <cellStyle name="Number" xfId="33" xr:uid="{F1B35B99-10E1-4B36-AF83-1B055DA52E5A}"/>
    <cellStyle name="PB Table Heading" xfId="34" xr:uid="{BA9E4656-EE0A-420E-B6C2-0DB5EC131E97}"/>
    <cellStyle name="PB Table Highlight1" xfId="35" xr:uid="{8A076907-BE99-4FDA-92D2-41FA1CFCD706}"/>
    <cellStyle name="PB Table Highlight2" xfId="36" xr:uid="{E6E8A278-8C56-4D22-AB8E-E35857B30F0D}"/>
    <cellStyle name="PB Table Highlight3" xfId="37" xr:uid="{D0851E9F-4AE1-47E0-BC3B-A75301BA5108}"/>
    <cellStyle name="PB Table Standard Row" xfId="38" xr:uid="{9231B991-0DEF-46DF-A1AF-1E561EE7663B}"/>
    <cellStyle name="PB Table Subtotal Row" xfId="39" xr:uid="{061066D0-BAD2-4D8C-8877-9DE0C14CBB34}"/>
    <cellStyle name="PB Table Total Row" xfId="40" xr:uid="{52938725-4697-40A1-8085-16238E6B0F75}"/>
    <cellStyle name="Percent" xfId="2" builtinId="5"/>
    <cellStyle name="Percent [2]" xfId="41" xr:uid="{567FCEAD-584E-45E5-B237-9B25E1263A72}"/>
    <cellStyle name="Percent [2] 2" xfId="68" xr:uid="{C003DE87-50A2-47D1-A885-537C79C42D52}"/>
    <cellStyle name="Percent 2" xfId="42" xr:uid="{F06E86DC-1D62-44FC-BEA9-BEC9CFAFF8F9}"/>
    <cellStyle name="Percent 2 2" xfId="69" xr:uid="{C684B36D-2929-4754-A614-9C264DE980F8}"/>
    <cellStyle name="Percent 3" xfId="43" xr:uid="{EF808018-3099-4B90-A7D6-177176B20151}"/>
    <cellStyle name="Percent 3 2" xfId="70" xr:uid="{7767EB3E-2172-4509-A507-2A2983EF5F46}"/>
    <cellStyle name="Percent 4" xfId="73" xr:uid="{ED5788A0-84DD-4B71-823E-3B6B2C036179}"/>
    <cellStyle name="Percent 5" xfId="75" xr:uid="{DEC90C5D-227C-4F50-8903-62D296B350E9}"/>
    <cellStyle name="Percent 6" xfId="79" xr:uid="{EF270142-7947-49B3-993C-6347AD3A886A}"/>
    <cellStyle name="Percent 7" xfId="80" xr:uid="{FF4C52B2-E005-489E-9771-CA14CC3BEA67}"/>
    <cellStyle name="Percent 8" xfId="82" xr:uid="{AD08F29C-2E19-43DD-A920-E70E9418C54F}"/>
    <cellStyle name="Percent 9" xfId="83" xr:uid="{FD0391BE-4CDB-49E1-8962-947FC5066FD6}"/>
    <cellStyle name="PSChar" xfId="44" xr:uid="{8F4F9B7F-0B72-4FF3-B04F-30EB80A0D9AB}"/>
    <cellStyle name="PSDate" xfId="45" xr:uid="{35EC8FCA-CE8F-4EC3-8335-6A0527052659}"/>
    <cellStyle name="PSDec" xfId="46" xr:uid="{4937ECDC-BA13-4C1C-B17A-876FA3C6048C}"/>
    <cellStyle name="PSHeading" xfId="47" xr:uid="{E065B3B9-481E-47DA-B00C-D516192EA31F}"/>
    <cellStyle name="PSInt" xfId="48" xr:uid="{2F1D9398-8514-476A-9444-5CAB13E03A3C}"/>
    <cellStyle name="PSSpacer" xfId="49" xr:uid="{28E46F9D-EDA7-444F-80E0-68C6365AF122}"/>
    <cellStyle name="Single Border" xfId="50" xr:uid="{73B755E2-31EB-4B66-BEE0-D8EB9BB207F6}"/>
    <cellStyle name="STYLE1" xfId="51" xr:uid="{D20DB343-388A-495E-AB83-EA0C40D6F9F5}"/>
    <cellStyle name="STYLE10" xfId="52" xr:uid="{23EC8953-834A-4DC1-BC26-64EFDCDBD609}"/>
    <cellStyle name="STYLE11" xfId="53" xr:uid="{FDE5CD9D-04A0-4C7B-9CD6-9D61C1490203}"/>
    <cellStyle name="STYLE12" xfId="54" xr:uid="{08AE8219-4698-4BB2-9E04-024969D604C8}"/>
    <cellStyle name="STYLE2" xfId="55" xr:uid="{318A783E-0E92-461D-A236-7084516AC84B}"/>
    <cellStyle name="STYLE3" xfId="56" xr:uid="{18B279A2-8546-4415-823F-96ED1C3DC082}"/>
    <cellStyle name="STYLE4" xfId="57" xr:uid="{3FF304C9-D9DB-4BD8-A0E0-E2EE2A21158E}"/>
    <cellStyle name="STYLE5" xfId="58" xr:uid="{ADC7E074-4C31-481E-B0AB-8CE976060407}"/>
    <cellStyle name="STYLE6" xfId="59" xr:uid="{DA3E301C-F4B4-4182-A6F4-375914F9764E}"/>
    <cellStyle name="STYLE7" xfId="60" xr:uid="{4B295A15-7D84-4506-B1A6-438E69D0094E}"/>
    <cellStyle name="STYLE8" xfId="61" xr:uid="{7AF13032-1312-4B5C-9851-490C292AB419}"/>
    <cellStyle name="STYLE9" xfId="62" xr:uid="{716C2E95-3634-449B-99AF-4081ACBF2B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292100</xdr:colOff>
          <xdr:row>1</xdr:row>
          <xdr:rowOff>19050</xdr:rowOff>
        </xdr:from>
        <xdr:to>
          <xdr:col>2</xdr:col>
          <xdr:colOff>133350</xdr:colOff>
          <xdr:row>7</xdr:row>
          <xdr:rowOff>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18F50-A14A-40C5-831B-79232C1BB8E3}">
  <dimension ref="B9:Q16"/>
  <sheetViews>
    <sheetView showGridLines="0" tabSelected="1" zoomScaleNormal="100" workbookViewId="0">
      <selection activeCell="Q8" sqref="Q8"/>
    </sheetView>
  </sheetViews>
  <sheetFormatPr defaultRowHeight="14.5" x14ac:dyDescent="0.35"/>
  <cols>
    <col min="17" max="17" width="10.1796875" customWidth="1"/>
  </cols>
  <sheetData>
    <row r="9" spans="2:17" ht="43.5" x14ac:dyDescent="0.95">
      <c r="B9" s="185" t="s">
        <v>91</v>
      </c>
      <c r="C9" s="185"/>
      <c r="D9" s="185"/>
      <c r="E9" s="185"/>
      <c r="F9" s="185"/>
      <c r="G9" s="185"/>
      <c r="H9" s="185"/>
      <c r="I9" s="185"/>
      <c r="J9" s="185"/>
      <c r="K9" s="185"/>
      <c r="L9" s="185"/>
      <c r="M9" s="185"/>
      <c r="N9" s="185"/>
      <c r="O9" s="185"/>
      <c r="P9" s="185"/>
      <c r="Q9" s="185"/>
    </row>
    <row r="10" spans="2:17" ht="43.5" x14ac:dyDescent="0.95">
      <c r="B10" s="185" t="s">
        <v>92</v>
      </c>
      <c r="C10" s="185"/>
      <c r="D10" s="185"/>
      <c r="E10" s="185"/>
      <c r="F10" s="185"/>
      <c r="G10" s="185"/>
      <c r="H10" s="185"/>
      <c r="I10" s="185"/>
      <c r="J10" s="185"/>
      <c r="K10" s="185"/>
      <c r="L10" s="185"/>
      <c r="M10" s="185"/>
      <c r="N10" s="185"/>
      <c r="O10" s="185"/>
      <c r="P10" s="185"/>
      <c r="Q10" s="185"/>
    </row>
    <row r="11" spans="2:17" ht="40.5" customHeight="1" x14ac:dyDescent="1">
      <c r="B11" s="186" t="s">
        <v>0</v>
      </c>
      <c r="C11" s="187"/>
      <c r="D11" s="187"/>
      <c r="E11" s="187"/>
      <c r="F11" s="187"/>
      <c r="G11" s="187"/>
      <c r="H11" s="187"/>
      <c r="I11" s="187"/>
      <c r="J11" s="187"/>
      <c r="K11" s="187"/>
      <c r="L11" s="187"/>
      <c r="M11" s="187"/>
      <c r="N11" s="187"/>
      <c r="O11" s="187"/>
      <c r="P11" s="187"/>
      <c r="Q11" s="187"/>
    </row>
    <row r="13" spans="2:17" ht="26" x14ac:dyDescent="0.6">
      <c r="G13" s="188" t="s">
        <v>1</v>
      </c>
      <c r="H13" s="188"/>
      <c r="I13" s="188"/>
      <c r="J13" s="188"/>
      <c r="K13" s="188"/>
      <c r="L13" s="188"/>
    </row>
    <row r="14" spans="2:17" ht="18" x14ac:dyDescent="0.4">
      <c r="G14" s="184" t="s">
        <v>2</v>
      </c>
      <c r="H14" s="184"/>
      <c r="I14" s="184"/>
      <c r="J14" s="184"/>
      <c r="K14" s="184"/>
      <c r="L14" s="184"/>
      <c r="M14" s="1"/>
    </row>
    <row r="15" spans="2:17" x14ac:dyDescent="0.35">
      <c r="I15" s="3"/>
      <c r="J15" s="4"/>
      <c r="K15" s="3"/>
      <c r="L15" s="3"/>
      <c r="M15" s="3"/>
    </row>
    <row r="16" spans="2:17" ht="20" x14ac:dyDescent="0.4">
      <c r="H16" s="184" t="s">
        <v>3</v>
      </c>
      <c r="I16" s="184"/>
      <c r="J16" s="184"/>
      <c r="K16" s="184"/>
      <c r="L16" s="2"/>
      <c r="M16" s="2"/>
    </row>
  </sheetData>
  <mergeCells count="6">
    <mergeCell ref="H16:K16"/>
    <mergeCell ref="G14:L14"/>
    <mergeCell ref="B9:Q9"/>
    <mergeCell ref="B11:Q11"/>
    <mergeCell ref="G13:L13"/>
    <mergeCell ref="B10:Q10"/>
  </mergeCells>
  <pageMargins left="0.7" right="0.7" top="0.75" bottom="0.75" header="0.3" footer="0.3"/>
  <drawing r:id="rId1"/>
  <legacyDrawing r:id="rId2"/>
  <oleObjects>
    <mc:AlternateContent xmlns:mc="http://schemas.openxmlformats.org/markup-compatibility/2006">
      <mc:Choice Requires="x14">
        <oleObject progId="Word.Picture.8" shapeId="1027" r:id="rId3">
          <objectPr defaultSize="0" autoPict="0" r:id="rId4">
            <anchor moveWithCells="1" sizeWithCells="1">
              <from>
                <xdr:col>0</xdr:col>
                <xdr:colOff>292100</xdr:colOff>
                <xdr:row>1</xdr:row>
                <xdr:rowOff>19050</xdr:rowOff>
              </from>
              <to>
                <xdr:col>2</xdr:col>
                <xdr:colOff>133350</xdr:colOff>
                <xdr:row>7</xdr:row>
                <xdr:rowOff>0</xdr:rowOff>
              </to>
            </anchor>
          </objectPr>
        </oleObject>
      </mc:Choice>
      <mc:Fallback>
        <oleObject progId="Word.Picture.8" shapeId="1027"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1068D-5FA6-44EC-846D-A91EDB2A8219}">
  <dimension ref="B2:P18"/>
  <sheetViews>
    <sheetView showGridLines="0" zoomScaleNormal="100" workbookViewId="0">
      <selection activeCell="D16" sqref="D16"/>
    </sheetView>
  </sheetViews>
  <sheetFormatPr defaultRowHeight="14.5" x14ac:dyDescent="0.35"/>
  <cols>
    <col min="1" max="1" width="3.453125" customWidth="1"/>
    <col min="3" max="7" width="16.54296875" customWidth="1"/>
    <col min="8" max="8" width="5.1796875" customWidth="1"/>
    <col min="9" max="13" width="16.54296875" customWidth="1"/>
  </cols>
  <sheetData>
    <row r="2" spans="2:16" ht="18.5" x14ac:dyDescent="0.45">
      <c r="B2" s="46" t="s">
        <v>4</v>
      </c>
      <c r="C2" s="47"/>
      <c r="D2" s="47"/>
      <c r="E2" s="30"/>
      <c r="F2" s="30"/>
      <c r="G2" s="30"/>
      <c r="H2" s="30"/>
      <c r="I2" s="30"/>
      <c r="J2" s="30"/>
      <c r="K2" s="30"/>
      <c r="L2" s="30"/>
      <c r="M2" s="30"/>
      <c r="N2" s="30"/>
      <c r="O2" s="29"/>
      <c r="P2" s="29"/>
    </row>
    <row r="3" spans="2:16" x14ac:dyDescent="0.35">
      <c r="B3" s="48" t="s">
        <v>0</v>
      </c>
      <c r="C3" s="47"/>
      <c r="D3" s="47"/>
      <c r="E3" s="34"/>
      <c r="F3" s="35"/>
      <c r="G3" s="35"/>
      <c r="H3" s="35"/>
      <c r="I3" s="73"/>
      <c r="J3" s="189" t="s">
        <v>5</v>
      </c>
      <c r="K3" s="189"/>
      <c r="L3" s="190"/>
      <c r="M3" s="191"/>
      <c r="N3" s="191"/>
      <c r="O3" s="192"/>
      <c r="P3" s="28"/>
    </row>
    <row r="4" spans="2:16" x14ac:dyDescent="0.35">
      <c r="B4" s="48" t="s">
        <v>6</v>
      </c>
      <c r="C4" s="47"/>
      <c r="D4" s="47"/>
      <c r="E4" s="30"/>
      <c r="F4" s="29"/>
      <c r="G4" s="29"/>
      <c r="H4" s="29"/>
      <c r="I4" s="29"/>
      <c r="L4" s="193" t="s">
        <v>7</v>
      </c>
      <c r="M4" s="194"/>
      <c r="N4" s="194"/>
      <c r="O4" s="195"/>
      <c r="P4" s="29"/>
    </row>
    <row r="5" spans="2:16" ht="18" x14ac:dyDescent="0.4">
      <c r="B5" s="31"/>
      <c r="C5" s="31"/>
      <c r="D5" s="31"/>
      <c r="E5" s="33"/>
      <c r="F5" s="33"/>
      <c r="G5" s="33"/>
      <c r="H5" s="33"/>
      <c r="I5" s="33"/>
      <c r="J5" s="33"/>
      <c r="K5" s="33"/>
      <c r="L5" s="33"/>
      <c r="M5" s="32"/>
      <c r="N5" s="32"/>
      <c r="O5" s="33"/>
      <c r="P5" s="33"/>
    </row>
    <row r="6" spans="2:16" ht="64" customHeight="1" x14ac:dyDescent="0.35">
      <c r="B6" s="30"/>
      <c r="C6" s="202" t="s">
        <v>8</v>
      </c>
      <c r="D6" s="202"/>
      <c r="E6" s="202"/>
      <c r="F6" s="202"/>
      <c r="G6" s="202"/>
      <c r="H6" s="202"/>
      <c r="I6" s="202"/>
      <c r="J6" s="202"/>
      <c r="K6" s="33"/>
      <c r="L6" s="29"/>
    </row>
    <row r="7" spans="2:16" x14ac:dyDescent="0.35">
      <c r="B7" s="30"/>
      <c r="C7" s="37"/>
      <c r="D7" s="37"/>
      <c r="E7" s="37"/>
      <c r="F7" s="37"/>
      <c r="G7" s="37"/>
      <c r="H7" s="37"/>
      <c r="I7" s="37"/>
      <c r="J7" s="37"/>
      <c r="K7" s="37"/>
      <c r="L7" s="37"/>
      <c r="M7" s="36"/>
      <c r="N7" s="36"/>
      <c r="O7" s="36"/>
      <c r="P7" s="29"/>
    </row>
    <row r="8" spans="2:16" ht="17.5" customHeight="1" thickBot="1" x14ac:dyDescent="0.4">
      <c r="B8" s="30"/>
      <c r="C8" s="196" t="s">
        <v>9</v>
      </c>
      <c r="D8" s="196"/>
      <c r="E8" s="196"/>
      <c r="F8" s="54"/>
      <c r="G8" s="54"/>
      <c r="H8" s="54"/>
      <c r="I8" s="54"/>
      <c r="J8" s="54"/>
      <c r="K8" s="54"/>
      <c r="L8" s="54"/>
      <c r="M8" s="55"/>
      <c r="N8" s="36"/>
      <c r="O8" s="36"/>
      <c r="P8" s="29"/>
    </row>
    <row r="9" spans="2:16" ht="30" customHeight="1" thickBot="1" x14ac:dyDescent="0.4">
      <c r="B9" s="30"/>
      <c r="C9" s="200" t="s">
        <v>10</v>
      </c>
      <c r="D9" s="201"/>
      <c r="E9" s="76">
        <f>G17</f>
        <v>0</v>
      </c>
      <c r="F9" s="54"/>
      <c r="G9" s="54"/>
      <c r="H9" s="54"/>
      <c r="I9" s="54"/>
      <c r="J9" s="54"/>
      <c r="K9" s="54"/>
      <c r="L9" s="55"/>
      <c r="M9" s="56"/>
      <c r="N9" s="36"/>
      <c r="O9" s="29"/>
    </row>
    <row r="10" spans="2:16" x14ac:dyDescent="0.35">
      <c r="B10" s="30"/>
      <c r="C10" s="54"/>
      <c r="D10" s="54"/>
      <c r="E10" s="54"/>
      <c r="F10" s="54"/>
      <c r="G10" s="54"/>
      <c r="H10" s="54"/>
      <c r="I10" s="54"/>
      <c r="J10" s="54"/>
      <c r="K10" s="54"/>
      <c r="L10" s="54"/>
      <c r="M10" s="55"/>
      <c r="N10" s="36"/>
      <c r="O10" s="36"/>
      <c r="P10" s="29"/>
    </row>
    <row r="11" spans="2:16" x14ac:dyDescent="0.35">
      <c r="B11" s="30"/>
      <c r="C11" s="54"/>
      <c r="D11" s="54"/>
      <c r="E11" s="54"/>
      <c r="F11" s="54"/>
      <c r="G11" s="54"/>
      <c r="H11" s="54"/>
      <c r="I11" s="54"/>
      <c r="J11" s="54"/>
      <c r="K11" s="54"/>
      <c r="L11" s="54"/>
      <c r="M11" s="55"/>
      <c r="N11" s="36"/>
      <c r="O11" s="36"/>
      <c r="P11" s="29"/>
    </row>
    <row r="12" spans="2:16" ht="18" customHeight="1" thickBot="1" x14ac:dyDescent="0.4">
      <c r="B12" s="30"/>
      <c r="C12" s="72" t="s">
        <v>11</v>
      </c>
      <c r="D12" s="72"/>
      <c r="E12" s="72"/>
      <c r="F12" s="72"/>
      <c r="G12" s="72"/>
      <c r="H12" s="54"/>
      <c r="I12" s="78"/>
      <c r="J12" s="78"/>
      <c r="K12" s="78"/>
      <c r="L12" s="78"/>
      <c r="M12" s="78"/>
      <c r="N12" s="36"/>
      <c r="O12" s="36"/>
      <c r="P12" s="29"/>
    </row>
    <row r="13" spans="2:16" ht="15" thickBot="1" x14ac:dyDescent="0.4">
      <c r="B13" s="28"/>
      <c r="C13" s="57"/>
      <c r="D13" s="197" t="s">
        <v>12</v>
      </c>
      <c r="E13" s="198"/>
      <c r="F13" s="198"/>
      <c r="G13" s="199"/>
      <c r="H13" s="58"/>
      <c r="I13" s="203" t="s">
        <v>13</v>
      </c>
      <c r="J13" s="204"/>
      <c r="K13" s="204"/>
      <c r="L13" s="204"/>
      <c r="M13" s="205" t="s">
        <v>14</v>
      </c>
      <c r="N13" s="28"/>
      <c r="O13" s="28"/>
      <c r="P13" s="28"/>
    </row>
    <row r="14" spans="2:16" ht="42.65" customHeight="1" thickBot="1" x14ac:dyDescent="0.4">
      <c r="B14" s="28"/>
      <c r="C14" s="59" t="s">
        <v>15</v>
      </c>
      <c r="D14" s="133" t="s">
        <v>16</v>
      </c>
      <c r="E14" s="131" t="s">
        <v>17</v>
      </c>
      <c r="F14" s="131" t="s">
        <v>18</v>
      </c>
      <c r="G14" s="60" t="s">
        <v>19</v>
      </c>
      <c r="H14" s="57"/>
      <c r="I14" s="126" t="s">
        <v>20</v>
      </c>
      <c r="J14" s="122" t="s">
        <v>21</v>
      </c>
      <c r="K14" s="61" t="s">
        <v>22</v>
      </c>
      <c r="L14" s="62" t="s">
        <v>23</v>
      </c>
      <c r="M14" s="206"/>
      <c r="N14" s="28"/>
      <c r="O14" s="28"/>
    </row>
    <row r="15" spans="2:16" x14ac:dyDescent="0.35">
      <c r="B15" s="28"/>
      <c r="C15" s="63" t="s">
        <v>24</v>
      </c>
      <c r="D15" s="128">
        <f>'Operations Costs'!G102</f>
        <v>0</v>
      </c>
      <c r="E15" s="127">
        <f>'Operations Costs'!H102</f>
        <v>0</v>
      </c>
      <c r="F15" s="127">
        <f>'Operations Costs'!I102</f>
        <v>0</v>
      </c>
      <c r="G15" s="65">
        <f>'Operations Costs'!J102</f>
        <v>0</v>
      </c>
      <c r="H15" s="57"/>
      <c r="I15" s="127">
        <f>'Operations Costs'!L102</f>
        <v>0</v>
      </c>
      <c r="J15" s="123">
        <f>'Operations Costs'!M102</f>
        <v>0</v>
      </c>
      <c r="K15" s="64">
        <f>'Operations Costs'!N102</f>
        <v>0</v>
      </c>
      <c r="L15" s="64">
        <f>'Operations Costs'!O102</f>
        <v>0</v>
      </c>
      <c r="M15" s="66">
        <f>G15+L15</f>
        <v>0</v>
      </c>
      <c r="N15" s="28"/>
      <c r="O15" s="28"/>
    </row>
    <row r="16" spans="2:16" ht="15" thickBot="1" x14ac:dyDescent="0.4">
      <c r="B16" s="28"/>
      <c r="C16" s="67" t="s">
        <v>25</v>
      </c>
      <c r="D16" s="134">
        <f>'Staffing Costs'!G46</f>
        <v>0</v>
      </c>
      <c r="E16" s="132">
        <f>'Staffing Costs'!J46</f>
        <v>0</v>
      </c>
      <c r="F16" s="132">
        <f>'Staffing Costs'!M46</f>
        <v>0</v>
      </c>
      <c r="G16" s="132">
        <f>SUM(D16:F16)</f>
        <v>0</v>
      </c>
      <c r="H16" s="57"/>
      <c r="I16" s="69">
        <f>'Staffing Costs'!R46</f>
        <v>0</v>
      </c>
      <c r="J16" s="124">
        <f>'Staffing Costs'!U46</f>
        <v>0</v>
      </c>
      <c r="K16" s="68">
        <f>'Staffing Costs'!X46</f>
        <v>0</v>
      </c>
      <c r="L16" s="132">
        <f>I16+J16+K16</f>
        <v>0</v>
      </c>
      <c r="M16" s="69">
        <f>G16+L16</f>
        <v>0</v>
      </c>
      <c r="N16" s="28"/>
      <c r="O16" s="28"/>
    </row>
    <row r="17" spans="2:16" ht="15.5" thickTop="1" thickBot="1" x14ac:dyDescent="0.4">
      <c r="B17" s="38"/>
      <c r="C17" s="70" t="s">
        <v>26</v>
      </c>
      <c r="D17" s="129">
        <f>D15+D16</f>
        <v>0</v>
      </c>
      <c r="E17" s="77">
        <f t="shared" ref="E17" si="0">E15+E16</f>
        <v>0</v>
      </c>
      <c r="F17" s="77">
        <f>SUM(F15:F16)</f>
        <v>0</v>
      </c>
      <c r="G17" s="130">
        <f>G15+G16</f>
        <v>0</v>
      </c>
      <c r="H17" s="58"/>
      <c r="I17" s="77">
        <f>I15+I16</f>
        <v>0</v>
      </c>
      <c r="J17" s="125">
        <f t="shared" ref="J17:L17" si="1">J15+J16</f>
        <v>0</v>
      </c>
      <c r="K17" s="71">
        <f t="shared" si="1"/>
        <v>0</v>
      </c>
      <c r="L17" s="71">
        <f t="shared" si="1"/>
        <v>0</v>
      </c>
      <c r="M17" s="77">
        <f>G17+L17</f>
        <v>0</v>
      </c>
      <c r="N17" s="38"/>
      <c r="O17" s="38"/>
    </row>
    <row r="18" spans="2:16" x14ac:dyDescent="0.35">
      <c r="B18" s="28"/>
      <c r="C18" s="28"/>
      <c r="D18" s="39"/>
      <c r="E18" s="28"/>
      <c r="F18" s="28"/>
      <c r="G18" s="28"/>
      <c r="H18" s="28"/>
      <c r="I18" s="28"/>
      <c r="J18" s="28"/>
      <c r="K18" s="28"/>
      <c r="L18" s="28"/>
      <c r="M18" s="28"/>
      <c r="N18" s="28"/>
      <c r="O18" s="28"/>
      <c r="P18" s="28"/>
    </row>
  </sheetData>
  <mergeCells count="9">
    <mergeCell ref="J3:K3"/>
    <mergeCell ref="L3:O3"/>
    <mergeCell ref="L4:O4"/>
    <mergeCell ref="C8:E8"/>
    <mergeCell ref="D13:G13"/>
    <mergeCell ref="C9:D9"/>
    <mergeCell ref="C6:J6"/>
    <mergeCell ref="I13:L13"/>
    <mergeCell ref="M13:M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705E6-CF17-4C4B-AFED-90116BCC670E}">
  <dimension ref="B2:Y46"/>
  <sheetViews>
    <sheetView showGridLines="0" zoomScaleNormal="100" workbookViewId="0">
      <selection activeCell="V18" sqref="V18"/>
    </sheetView>
  </sheetViews>
  <sheetFormatPr defaultColWidth="8.7265625" defaultRowHeight="14.5" x14ac:dyDescent="0.35"/>
  <cols>
    <col min="1" max="1" width="3.453125" customWidth="1"/>
    <col min="2" max="2" width="3.54296875" customWidth="1"/>
    <col min="3" max="4" width="32.54296875" customWidth="1"/>
    <col min="5" max="5" width="15.54296875" customWidth="1"/>
    <col min="6" max="7" width="14.81640625" customWidth="1"/>
    <col min="8" max="8" width="15.54296875" customWidth="1"/>
    <col min="9" max="12" width="15.81640625" customWidth="1"/>
    <col min="13" max="15" width="15.54296875" customWidth="1"/>
    <col min="16" max="16" width="17.1796875" customWidth="1"/>
    <col min="17" max="17" width="16.36328125" customWidth="1"/>
    <col min="18" max="18" width="14.81640625" customWidth="1"/>
    <col min="19" max="24" width="16.1796875" customWidth="1"/>
    <col min="25" max="25" width="33.453125" customWidth="1"/>
    <col min="26" max="30" width="16.1796875" customWidth="1"/>
    <col min="31" max="31" width="18.81640625" customWidth="1"/>
    <col min="54" max="59" width="0" hidden="1" customWidth="1"/>
  </cols>
  <sheetData>
    <row r="2" spans="2:10" ht="18.5" x14ac:dyDescent="0.45">
      <c r="B2" s="27" t="s">
        <v>27</v>
      </c>
    </row>
    <row r="3" spans="2:10" x14ac:dyDescent="0.35">
      <c r="B3" s="5" t="s">
        <v>0</v>
      </c>
      <c r="E3" s="189" t="s">
        <v>5</v>
      </c>
      <c r="F3" s="189"/>
      <c r="G3" s="190"/>
      <c r="H3" s="191"/>
      <c r="I3" s="191"/>
      <c r="J3" s="192"/>
    </row>
    <row r="4" spans="2:10" x14ac:dyDescent="0.35">
      <c r="B4" s="5" t="s">
        <v>28</v>
      </c>
      <c r="G4" s="12"/>
      <c r="H4" s="12"/>
      <c r="I4" s="12"/>
      <c r="J4" s="12"/>
    </row>
    <row r="6" spans="2:10" ht="72" customHeight="1" x14ac:dyDescent="0.35">
      <c r="C6" s="211" t="s">
        <v>29</v>
      </c>
      <c r="D6" s="211"/>
      <c r="E6" s="211"/>
      <c r="F6" s="211"/>
      <c r="G6" s="211"/>
      <c r="H6" s="211"/>
      <c r="I6" s="211"/>
      <c r="J6" s="211"/>
    </row>
    <row r="7" spans="2:10" x14ac:dyDescent="0.35">
      <c r="C7" s="211"/>
      <c r="D7" s="211"/>
      <c r="E7" s="211"/>
      <c r="F7" s="211"/>
      <c r="G7" s="211"/>
      <c r="H7" s="211"/>
      <c r="I7" s="211"/>
      <c r="J7" s="211"/>
    </row>
    <row r="8" spans="2:10" ht="13.5" customHeight="1" x14ac:dyDescent="0.35">
      <c r="C8" s="211"/>
      <c r="D8" s="211"/>
      <c r="E8" s="211"/>
      <c r="F8" s="211"/>
      <c r="G8" s="211"/>
      <c r="H8" s="211"/>
      <c r="I8" s="211"/>
      <c r="J8" s="211"/>
    </row>
    <row r="9" spans="2:10" ht="19.5" customHeight="1" x14ac:dyDescent="0.35">
      <c r="C9" s="211"/>
      <c r="D9" s="211"/>
      <c r="E9" s="211"/>
      <c r="F9" s="211"/>
      <c r="G9" s="211"/>
      <c r="H9" s="211"/>
      <c r="I9" s="211"/>
      <c r="J9" s="211"/>
    </row>
    <row r="10" spans="2:10" x14ac:dyDescent="0.35">
      <c r="C10" s="40"/>
    </row>
    <row r="11" spans="2:10" ht="18" customHeight="1" thickBot="1" x14ac:dyDescent="0.4">
      <c r="C11" s="79" t="s">
        <v>30</v>
      </c>
      <c r="D11" s="5"/>
      <c r="E11" s="5"/>
      <c r="F11" s="5"/>
      <c r="G11" s="5"/>
    </row>
    <row r="12" spans="2:10" ht="19" customHeight="1" x14ac:dyDescent="0.35">
      <c r="C12" s="98" t="s">
        <v>31</v>
      </c>
      <c r="D12" s="100">
        <f>N46</f>
        <v>0</v>
      </c>
    </row>
    <row r="13" spans="2:10" ht="18" customHeight="1" thickBot="1" x14ac:dyDescent="0.4">
      <c r="C13" s="99" t="s">
        <v>32</v>
      </c>
      <c r="D13" s="136">
        <f>R46+U46+X46</f>
        <v>0</v>
      </c>
    </row>
    <row r="14" spans="2:10" ht="18" customHeight="1" thickTop="1" thickBot="1" x14ac:dyDescent="0.4">
      <c r="C14" s="95" t="s">
        <v>33</v>
      </c>
      <c r="D14" s="135">
        <f>Y46</f>
        <v>0</v>
      </c>
    </row>
    <row r="16" spans="2:10" x14ac:dyDescent="0.35">
      <c r="C16" s="5" t="s">
        <v>34</v>
      </c>
      <c r="J16" s="5"/>
    </row>
    <row r="17" spans="3:25" x14ac:dyDescent="0.35">
      <c r="C17" s="212" t="s">
        <v>35</v>
      </c>
      <c r="D17" s="214" t="s">
        <v>36</v>
      </c>
      <c r="E17" s="210" t="s">
        <v>37</v>
      </c>
      <c r="F17" s="208"/>
      <c r="G17" s="208"/>
      <c r="H17" s="207" t="s">
        <v>38</v>
      </c>
      <c r="I17" s="208"/>
      <c r="J17" s="208"/>
      <c r="K17" s="207" t="s">
        <v>39</v>
      </c>
      <c r="L17" s="208"/>
      <c r="M17" s="209"/>
      <c r="N17" s="149" t="s">
        <v>40</v>
      </c>
      <c r="P17" s="207" t="s">
        <v>41</v>
      </c>
      <c r="Q17" s="208"/>
      <c r="R17" s="209"/>
      <c r="S17" s="210" t="s">
        <v>42</v>
      </c>
      <c r="T17" s="208"/>
      <c r="U17" s="209"/>
      <c r="V17" s="208" t="s">
        <v>43</v>
      </c>
      <c r="W17" s="208"/>
      <c r="X17" s="208"/>
      <c r="Y17" s="156" t="s">
        <v>44</v>
      </c>
    </row>
    <row r="18" spans="3:25" ht="50.15" customHeight="1" x14ac:dyDescent="0.35">
      <c r="C18" s="213"/>
      <c r="D18" s="215"/>
      <c r="E18" s="82" t="s">
        <v>45</v>
      </c>
      <c r="F18" s="80" t="s">
        <v>46</v>
      </c>
      <c r="G18" s="117" t="s">
        <v>47</v>
      </c>
      <c r="H18" s="144" t="s">
        <v>45</v>
      </c>
      <c r="I18" s="80" t="s">
        <v>46</v>
      </c>
      <c r="J18" s="117" t="s">
        <v>48</v>
      </c>
      <c r="K18" s="82" t="s">
        <v>45</v>
      </c>
      <c r="L18" s="80" t="s">
        <v>46</v>
      </c>
      <c r="M18" s="81" t="s">
        <v>49</v>
      </c>
      <c r="N18" s="150" t="s">
        <v>50</v>
      </c>
      <c r="P18" s="82" t="s">
        <v>45</v>
      </c>
      <c r="Q18" s="80" t="s">
        <v>46</v>
      </c>
      <c r="R18" s="81" t="s">
        <v>51</v>
      </c>
      <c r="S18" s="82" t="s">
        <v>45</v>
      </c>
      <c r="T18" s="80" t="s">
        <v>46</v>
      </c>
      <c r="U18" s="81" t="s">
        <v>52</v>
      </c>
      <c r="V18" s="82" t="s">
        <v>45</v>
      </c>
      <c r="W18" s="80" t="s">
        <v>46</v>
      </c>
      <c r="X18" s="117" t="s">
        <v>53</v>
      </c>
      <c r="Y18" s="157" t="s">
        <v>54</v>
      </c>
    </row>
    <row r="19" spans="3:25" ht="43.5" x14ac:dyDescent="0.35">
      <c r="C19" s="160" t="s">
        <v>55</v>
      </c>
      <c r="D19" s="161" t="s">
        <v>56</v>
      </c>
      <c r="E19" s="162">
        <v>5</v>
      </c>
      <c r="F19" s="163">
        <v>70000</v>
      </c>
      <c r="G19" s="164">
        <f>(E19*F19)</f>
        <v>350000</v>
      </c>
      <c r="H19" s="165">
        <v>5</v>
      </c>
      <c r="I19" s="163">
        <v>70000</v>
      </c>
      <c r="J19" s="164">
        <f>(H19*I19)</f>
        <v>350000</v>
      </c>
      <c r="K19" s="165">
        <v>5</v>
      </c>
      <c r="L19" s="163">
        <v>70000</v>
      </c>
      <c r="M19" s="166">
        <f>(K19*L19)</f>
        <v>350000</v>
      </c>
      <c r="N19" s="167">
        <f t="shared" ref="N19:N45" si="0">G19+J19+M19</f>
        <v>1050000</v>
      </c>
      <c r="O19" s="168"/>
      <c r="P19" s="165">
        <v>5</v>
      </c>
      <c r="Q19" s="163">
        <v>70000</v>
      </c>
      <c r="R19" s="166">
        <f>(P19*Q19)</f>
        <v>350000</v>
      </c>
      <c r="S19" s="162">
        <v>5</v>
      </c>
      <c r="T19" s="163">
        <v>70000</v>
      </c>
      <c r="U19" s="166">
        <f>(S19*T19)</f>
        <v>350000</v>
      </c>
      <c r="V19" s="169">
        <v>5</v>
      </c>
      <c r="W19" s="163">
        <v>90000</v>
      </c>
      <c r="X19" s="164">
        <f>(V19*W19)</f>
        <v>450000</v>
      </c>
      <c r="Y19" s="170">
        <f t="shared" ref="Y19:Y45" si="1">R19+U19+X19</f>
        <v>1150000</v>
      </c>
    </row>
    <row r="20" spans="3:25" x14ac:dyDescent="0.35">
      <c r="C20" s="138"/>
      <c r="D20" s="120"/>
      <c r="E20" s="83"/>
      <c r="F20" s="25"/>
      <c r="G20" s="115">
        <f>(E20*F20)</f>
        <v>0</v>
      </c>
      <c r="H20" s="145"/>
      <c r="I20" s="25"/>
      <c r="J20" s="115">
        <f>(H20*I20)</f>
        <v>0</v>
      </c>
      <c r="K20" s="145"/>
      <c r="L20" s="25"/>
      <c r="M20" s="26">
        <f>(K20*L20)</f>
        <v>0</v>
      </c>
      <c r="N20" s="151">
        <f>G20+J20+M20</f>
        <v>0</v>
      </c>
      <c r="P20" s="145"/>
      <c r="Q20" s="25"/>
      <c r="R20" s="26">
        <f>(P20*Q20)</f>
        <v>0</v>
      </c>
      <c r="S20" s="75"/>
      <c r="T20" s="25"/>
      <c r="U20" s="26">
        <f>(S20*T20)</f>
        <v>0</v>
      </c>
      <c r="V20" s="118"/>
      <c r="W20" s="25"/>
      <c r="X20" s="115">
        <f>(V20*W20)</f>
        <v>0</v>
      </c>
      <c r="Y20" s="151">
        <f t="shared" si="1"/>
        <v>0</v>
      </c>
    </row>
    <row r="21" spans="3:25" x14ac:dyDescent="0.35">
      <c r="C21" s="138"/>
      <c r="D21" s="120"/>
      <c r="E21" s="83"/>
      <c r="F21" s="25"/>
      <c r="G21" s="115">
        <f t="shared" ref="G21:G45" si="2">(E21*F21)</f>
        <v>0</v>
      </c>
      <c r="H21" s="146"/>
      <c r="I21" s="25"/>
      <c r="J21" s="115">
        <f t="shared" ref="J21:J45" si="3">(H21*I21)</f>
        <v>0</v>
      </c>
      <c r="K21" s="152"/>
      <c r="L21" s="25"/>
      <c r="M21" s="26">
        <f t="shared" ref="M21:M45" si="4">(K21*L21)</f>
        <v>0</v>
      </c>
      <c r="N21" s="151">
        <f t="shared" si="0"/>
        <v>0</v>
      </c>
      <c r="P21" s="152"/>
      <c r="Q21" s="25"/>
      <c r="R21" s="26">
        <f t="shared" ref="R21:R45" si="5">(P21*Q21)</f>
        <v>0</v>
      </c>
      <c r="S21" s="74"/>
      <c r="T21" s="25"/>
      <c r="U21" s="26">
        <f t="shared" ref="U21:U45" si="6">(S21*T21)</f>
        <v>0</v>
      </c>
      <c r="V21" s="119"/>
      <c r="W21" s="25"/>
      <c r="X21" s="115">
        <f t="shared" ref="X21:X45" si="7">(V21*W21)</f>
        <v>0</v>
      </c>
      <c r="Y21" s="151">
        <f t="shared" si="1"/>
        <v>0</v>
      </c>
    </row>
    <row r="22" spans="3:25" x14ac:dyDescent="0.35">
      <c r="C22" s="138"/>
      <c r="D22" s="120"/>
      <c r="E22" s="83"/>
      <c r="F22" s="25"/>
      <c r="G22" s="115">
        <f t="shared" si="2"/>
        <v>0</v>
      </c>
      <c r="H22" s="146"/>
      <c r="I22" s="25"/>
      <c r="J22" s="115">
        <f t="shared" si="3"/>
        <v>0</v>
      </c>
      <c r="K22" s="152"/>
      <c r="L22" s="25"/>
      <c r="M22" s="26">
        <f t="shared" si="4"/>
        <v>0</v>
      </c>
      <c r="N22" s="151">
        <f t="shared" si="0"/>
        <v>0</v>
      </c>
      <c r="P22" s="152"/>
      <c r="Q22" s="25"/>
      <c r="R22" s="26">
        <f t="shared" si="5"/>
        <v>0</v>
      </c>
      <c r="S22" s="74"/>
      <c r="T22" s="25"/>
      <c r="U22" s="26">
        <f t="shared" si="6"/>
        <v>0</v>
      </c>
      <c r="V22" s="119"/>
      <c r="W22" s="25"/>
      <c r="X22" s="115">
        <f t="shared" si="7"/>
        <v>0</v>
      </c>
      <c r="Y22" s="151">
        <f t="shared" si="1"/>
        <v>0</v>
      </c>
    </row>
    <row r="23" spans="3:25" x14ac:dyDescent="0.35">
      <c r="C23" s="138"/>
      <c r="D23" s="120"/>
      <c r="E23" s="83"/>
      <c r="F23" s="25"/>
      <c r="G23" s="115">
        <f t="shared" si="2"/>
        <v>0</v>
      </c>
      <c r="H23" s="146"/>
      <c r="I23" s="25"/>
      <c r="J23" s="115">
        <f t="shared" si="3"/>
        <v>0</v>
      </c>
      <c r="K23" s="152"/>
      <c r="L23" s="25"/>
      <c r="M23" s="26">
        <f t="shared" si="4"/>
        <v>0</v>
      </c>
      <c r="N23" s="151">
        <f t="shared" si="0"/>
        <v>0</v>
      </c>
      <c r="P23" s="152"/>
      <c r="Q23" s="25"/>
      <c r="R23" s="26">
        <f t="shared" si="5"/>
        <v>0</v>
      </c>
      <c r="S23" s="74"/>
      <c r="T23" s="25"/>
      <c r="U23" s="26">
        <f t="shared" si="6"/>
        <v>0</v>
      </c>
      <c r="V23" s="119"/>
      <c r="W23" s="25"/>
      <c r="X23" s="115">
        <f t="shared" si="7"/>
        <v>0</v>
      </c>
      <c r="Y23" s="151">
        <f t="shared" si="1"/>
        <v>0</v>
      </c>
    </row>
    <row r="24" spans="3:25" x14ac:dyDescent="0.35">
      <c r="C24" s="138"/>
      <c r="D24" s="120"/>
      <c r="E24" s="83"/>
      <c r="F24" s="25"/>
      <c r="G24" s="115">
        <f t="shared" si="2"/>
        <v>0</v>
      </c>
      <c r="H24" s="146"/>
      <c r="I24" s="25"/>
      <c r="J24" s="115">
        <f t="shared" si="3"/>
        <v>0</v>
      </c>
      <c r="K24" s="152"/>
      <c r="L24" s="25"/>
      <c r="M24" s="26">
        <f t="shared" si="4"/>
        <v>0</v>
      </c>
      <c r="N24" s="151">
        <f t="shared" si="0"/>
        <v>0</v>
      </c>
      <c r="P24" s="152"/>
      <c r="Q24" s="25"/>
      <c r="R24" s="26">
        <f t="shared" si="5"/>
        <v>0</v>
      </c>
      <c r="S24" s="74"/>
      <c r="T24" s="25"/>
      <c r="U24" s="26">
        <f t="shared" si="6"/>
        <v>0</v>
      </c>
      <c r="V24" s="119"/>
      <c r="W24" s="25"/>
      <c r="X24" s="115">
        <f t="shared" si="7"/>
        <v>0</v>
      </c>
      <c r="Y24" s="151">
        <f t="shared" si="1"/>
        <v>0</v>
      </c>
    </row>
    <row r="25" spans="3:25" x14ac:dyDescent="0.35">
      <c r="C25" s="138"/>
      <c r="D25" s="120"/>
      <c r="E25" s="83"/>
      <c r="F25" s="25"/>
      <c r="G25" s="115">
        <f t="shared" si="2"/>
        <v>0</v>
      </c>
      <c r="H25" s="146"/>
      <c r="I25" s="25"/>
      <c r="J25" s="115">
        <f t="shared" si="3"/>
        <v>0</v>
      </c>
      <c r="K25" s="152"/>
      <c r="L25" s="25"/>
      <c r="M25" s="26">
        <f t="shared" si="4"/>
        <v>0</v>
      </c>
      <c r="N25" s="151">
        <f t="shared" si="0"/>
        <v>0</v>
      </c>
      <c r="P25" s="152"/>
      <c r="Q25" s="25"/>
      <c r="R25" s="26">
        <f t="shared" si="5"/>
        <v>0</v>
      </c>
      <c r="S25" s="74"/>
      <c r="T25" s="25"/>
      <c r="U25" s="26">
        <f t="shared" si="6"/>
        <v>0</v>
      </c>
      <c r="V25" s="119"/>
      <c r="W25" s="25"/>
      <c r="X25" s="115">
        <f t="shared" si="7"/>
        <v>0</v>
      </c>
      <c r="Y25" s="151">
        <f t="shared" si="1"/>
        <v>0</v>
      </c>
    </row>
    <row r="26" spans="3:25" x14ac:dyDescent="0.35">
      <c r="C26" s="138"/>
      <c r="D26" s="120"/>
      <c r="E26" s="83"/>
      <c r="F26" s="25"/>
      <c r="G26" s="115">
        <f t="shared" si="2"/>
        <v>0</v>
      </c>
      <c r="H26" s="146"/>
      <c r="I26" s="25"/>
      <c r="J26" s="115">
        <f t="shared" si="3"/>
        <v>0</v>
      </c>
      <c r="K26" s="152"/>
      <c r="L26" s="25"/>
      <c r="M26" s="26">
        <f t="shared" si="4"/>
        <v>0</v>
      </c>
      <c r="N26" s="151">
        <f t="shared" si="0"/>
        <v>0</v>
      </c>
      <c r="P26" s="152"/>
      <c r="Q26" s="25"/>
      <c r="R26" s="26">
        <f t="shared" si="5"/>
        <v>0</v>
      </c>
      <c r="S26" s="74"/>
      <c r="T26" s="25"/>
      <c r="U26" s="26">
        <f t="shared" si="6"/>
        <v>0</v>
      </c>
      <c r="V26" s="119"/>
      <c r="W26" s="25"/>
      <c r="X26" s="115">
        <f t="shared" si="7"/>
        <v>0</v>
      </c>
      <c r="Y26" s="151">
        <f t="shared" si="1"/>
        <v>0</v>
      </c>
    </row>
    <row r="27" spans="3:25" x14ac:dyDescent="0.35">
      <c r="C27" s="138"/>
      <c r="D27" s="120"/>
      <c r="E27" s="83"/>
      <c r="F27" s="25"/>
      <c r="G27" s="115">
        <f t="shared" si="2"/>
        <v>0</v>
      </c>
      <c r="H27" s="146"/>
      <c r="I27" s="25"/>
      <c r="J27" s="115">
        <f t="shared" si="3"/>
        <v>0</v>
      </c>
      <c r="K27" s="152"/>
      <c r="L27" s="25"/>
      <c r="M27" s="26">
        <f t="shared" si="4"/>
        <v>0</v>
      </c>
      <c r="N27" s="151">
        <f t="shared" si="0"/>
        <v>0</v>
      </c>
      <c r="P27" s="152"/>
      <c r="Q27" s="25"/>
      <c r="R27" s="26">
        <f t="shared" si="5"/>
        <v>0</v>
      </c>
      <c r="S27" s="74"/>
      <c r="T27" s="25"/>
      <c r="U27" s="26">
        <f t="shared" si="6"/>
        <v>0</v>
      </c>
      <c r="V27" s="119"/>
      <c r="W27" s="25"/>
      <c r="X27" s="115">
        <f t="shared" si="7"/>
        <v>0</v>
      </c>
      <c r="Y27" s="151">
        <f t="shared" si="1"/>
        <v>0</v>
      </c>
    </row>
    <row r="28" spans="3:25" x14ac:dyDescent="0.35">
      <c r="C28" s="138"/>
      <c r="D28" s="120"/>
      <c r="E28" s="83"/>
      <c r="F28" s="25"/>
      <c r="G28" s="115">
        <f t="shared" si="2"/>
        <v>0</v>
      </c>
      <c r="H28" s="146"/>
      <c r="I28" s="25"/>
      <c r="J28" s="115">
        <f t="shared" si="3"/>
        <v>0</v>
      </c>
      <c r="K28" s="152"/>
      <c r="L28" s="25"/>
      <c r="M28" s="26">
        <f t="shared" si="4"/>
        <v>0</v>
      </c>
      <c r="N28" s="151">
        <f t="shared" si="0"/>
        <v>0</v>
      </c>
      <c r="P28" s="152"/>
      <c r="Q28" s="25"/>
      <c r="R28" s="26">
        <f t="shared" si="5"/>
        <v>0</v>
      </c>
      <c r="S28" s="74"/>
      <c r="T28" s="25"/>
      <c r="U28" s="26">
        <f t="shared" si="6"/>
        <v>0</v>
      </c>
      <c r="V28" s="119"/>
      <c r="W28" s="25"/>
      <c r="X28" s="115">
        <f t="shared" si="7"/>
        <v>0</v>
      </c>
      <c r="Y28" s="151">
        <f t="shared" si="1"/>
        <v>0</v>
      </c>
    </row>
    <row r="29" spans="3:25" x14ac:dyDescent="0.35">
      <c r="C29" s="139"/>
      <c r="D29" s="121"/>
      <c r="E29" s="83"/>
      <c r="F29" s="25"/>
      <c r="G29" s="115">
        <f t="shared" si="2"/>
        <v>0</v>
      </c>
      <c r="H29" s="146"/>
      <c r="I29" s="25"/>
      <c r="J29" s="115">
        <f t="shared" si="3"/>
        <v>0</v>
      </c>
      <c r="K29" s="152"/>
      <c r="L29" s="25"/>
      <c r="M29" s="26">
        <f t="shared" si="4"/>
        <v>0</v>
      </c>
      <c r="N29" s="151">
        <f t="shared" si="0"/>
        <v>0</v>
      </c>
      <c r="P29" s="152"/>
      <c r="Q29" s="25"/>
      <c r="R29" s="26">
        <f t="shared" si="5"/>
        <v>0</v>
      </c>
      <c r="S29" s="74"/>
      <c r="T29" s="25"/>
      <c r="U29" s="26">
        <f t="shared" si="6"/>
        <v>0</v>
      </c>
      <c r="V29" s="119"/>
      <c r="W29" s="25"/>
      <c r="X29" s="115">
        <f t="shared" si="7"/>
        <v>0</v>
      </c>
      <c r="Y29" s="151">
        <f t="shared" si="1"/>
        <v>0</v>
      </c>
    </row>
    <row r="30" spans="3:25" x14ac:dyDescent="0.35">
      <c r="C30" s="138"/>
      <c r="D30" s="120"/>
      <c r="E30" s="83"/>
      <c r="F30" s="25"/>
      <c r="G30" s="115">
        <f t="shared" si="2"/>
        <v>0</v>
      </c>
      <c r="H30" s="146"/>
      <c r="I30" s="25"/>
      <c r="J30" s="115">
        <f t="shared" si="3"/>
        <v>0</v>
      </c>
      <c r="K30" s="152"/>
      <c r="L30" s="25"/>
      <c r="M30" s="26">
        <f t="shared" si="4"/>
        <v>0</v>
      </c>
      <c r="N30" s="151">
        <f t="shared" si="0"/>
        <v>0</v>
      </c>
      <c r="P30" s="152"/>
      <c r="Q30" s="25"/>
      <c r="R30" s="26">
        <f t="shared" si="5"/>
        <v>0</v>
      </c>
      <c r="S30" s="74"/>
      <c r="T30" s="25"/>
      <c r="U30" s="26">
        <f t="shared" si="6"/>
        <v>0</v>
      </c>
      <c r="V30" s="119"/>
      <c r="W30" s="25"/>
      <c r="X30" s="115">
        <f t="shared" si="7"/>
        <v>0</v>
      </c>
      <c r="Y30" s="151">
        <f t="shared" si="1"/>
        <v>0</v>
      </c>
    </row>
    <row r="31" spans="3:25" x14ac:dyDescent="0.35">
      <c r="C31" s="138"/>
      <c r="D31" s="120"/>
      <c r="E31" s="83"/>
      <c r="F31" s="25"/>
      <c r="G31" s="115">
        <f t="shared" si="2"/>
        <v>0</v>
      </c>
      <c r="H31" s="146"/>
      <c r="I31" s="25"/>
      <c r="J31" s="115">
        <f t="shared" si="3"/>
        <v>0</v>
      </c>
      <c r="K31" s="152"/>
      <c r="L31" s="25"/>
      <c r="M31" s="26">
        <f t="shared" si="4"/>
        <v>0</v>
      </c>
      <c r="N31" s="151">
        <f t="shared" si="0"/>
        <v>0</v>
      </c>
      <c r="P31" s="152"/>
      <c r="Q31" s="25"/>
      <c r="R31" s="26">
        <f t="shared" si="5"/>
        <v>0</v>
      </c>
      <c r="S31" s="74"/>
      <c r="T31" s="25"/>
      <c r="U31" s="26">
        <f t="shared" si="6"/>
        <v>0</v>
      </c>
      <c r="V31" s="119"/>
      <c r="W31" s="25"/>
      <c r="X31" s="115">
        <f t="shared" si="7"/>
        <v>0</v>
      </c>
      <c r="Y31" s="151">
        <f t="shared" si="1"/>
        <v>0</v>
      </c>
    </row>
    <row r="32" spans="3:25" x14ac:dyDescent="0.35">
      <c r="C32" s="138"/>
      <c r="D32" s="120"/>
      <c r="E32" s="83"/>
      <c r="F32" s="25"/>
      <c r="G32" s="115">
        <f t="shared" si="2"/>
        <v>0</v>
      </c>
      <c r="H32" s="146"/>
      <c r="I32" s="25"/>
      <c r="J32" s="115">
        <f t="shared" si="3"/>
        <v>0</v>
      </c>
      <c r="K32" s="152"/>
      <c r="L32" s="25"/>
      <c r="M32" s="26">
        <f t="shared" si="4"/>
        <v>0</v>
      </c>
      <c r="N32" s="151">
        <f t="shared" si="0"/>
        <v>0</v>
      </c>
      <c r="P32" s="152"/>
      <c r="Q32" s="25"/>
      <c r="R32" s="26">
        <f t="shared" si="5"/>
        <v>0</v>
      </c>
      <c r="S32" s="74"/>
      <c r="T32" s="25"/>
      <c r="U32" s="26">
        <f t="shared" si="6"/>
        <v>0</v>
      </c>
      <c r="V32" s="119"/>
      <c r="W32" s="25"/>
      <c r="X32" s="115">
        <f t="shared" si="7"/>
        <v>0</v>
      </c>
      <c r="Y32" s="151">
        <f t="shared" si="1"/>
        <v>0</v>
      </c>
    </row>
    <row r="33" spans="3:25" x14ac:dyDescent="0.35">
      <c r="C33" s="138"/>
      <c r="D33" s="120"/>
      <c r="E33" s="83"/>
      <c r="F33" s="25"/>
      <c r="G33" s="115">
        <f t="shared" si="2"/>
        <v>0</v>
      </c>
      <c r="H33" s="146"/>
      <c r="I33" s="25"/>
      <c r="J33" s="115">
        <f t="shared" si="3"/>
        <v>0</v>
      </c>
      <c r="K33" s="152"/>
      <c r="L33" s="25"/>
      <c r="M33" s="26">
        <f t="shared" si="4"/>
        <v>0</v>
      </c>
      <c r="N33" s="151">
        <f t="shared" si="0"/>
        <v>0</v>
      </c>
      <c r="P33" s="152"/>
      <c r="Q33" s="25"/>
      <c r="R33" s="26">
        <f t="shared" si="5"/>
        <v>0</v>
      </c>
      <c r="S33" s="74"/>
      <c r="T33" s="25"/>
      <c r="U33" s="26">
        <f t="shared" si="6"/>
        <v>0</v>
      </c>
      <c r="V33" s="119"/>
      <c r="W33" s="25"/>
      <c r="X33" s="115">
        <f t="shared" si="7"/>
        <v>0</v>
      </c>
      <c r="Y33" s="151">
        <f t="shared" si="1"/>
        <v>0</v>
      </c>
    </row>
    <row r="34" spans="3:25" x14ac:dyDescent="0.35">
      <c r="C34" s="138"/>
      <c r="D34" s="120"/>
      <c r="E34" s="83"/>
      <c r="F34" s="25"/>
      <c r="G34" s="115">
        <f t="shared" si="2"/>
        <v>0</v>
      </c>
      <c r="H34" s="146"/>
      <c r="I34" s="25"/>
      <c r="J34" s="115">
        <f t="shared" si="3"/>
        <v>0</v>
      </c>
      <c r="K34" s="152"/>
      <c r="L34" s="25"/>
      <c r="M34" s="26">
        <f t="shared" si="4"/>
        <v>0</v>
      </c>
      <c r="N34" s="151">
        <f t="shared" si="0"/>
        <v>0</v>
      </c>
      <c r="P34" s="152"/>
      <c r="Q34" s="25"/>
      <c r="R34" s="26">
        <f t="shared" si="5"/>
        <v>0</v>
      </c>
      <c r="S34" s="74"/>
      <c r="T34" s="25"/>
      <c r="U34" s="26">
        <f t="shared" si="6"/>
        <v>0</v>
      </c>
      <c r="V34" s="119"/>
      <c r="W34" s="25"/>
      <c r="X34" s="115">
        <f t="shared" si="7"/>
        <v>0</v>
      </c>
      <c r="Y34" s="151">
        <f t="shared" si="1"/>
        <v>0</v>
      </c>
    </row>
    <row r="35" spans="3:25" x14ac:dyDescent="0.35">
      <c r="C35" s="138"/>
      <c r="D35" s="120"/>
      <c r="E35" s="83"/>
      <c r="F35" s="25"/>
      <c r="G35" s="115">
        <f t="shared" si="2"/>
        <v>0</v>
      </c>
      <c r="H35" s="146"/>
      <c r="I35" s="25"/>
      <c r="J35" s="115">
        <f t="shared" si="3"/>
        <v>0</v>
      </c>
      <c r="K35" s="152"/>
      <c r="L35" s="25"/>
      <c r="M35" s="26">
        <f t="shared" si="4"/>
        <v>0</v>
      </c>
      <c r="N35" s="151">
        <f t="shared" si="0"/>
        <v>0</v>
      </c>
      <c r="P35" s="152"/>
      <c r="Q35" s="25"/>
      <c r="R35" s="26">
        <f t="shared" si="5"/>
        <v>0</v>
      </c>
      <c r="S35" s="74"/>
      <c r="T35" s="25"/>
      <c r="U35" s="26">
        <f t="shared" si="6"/>
        <v>0</v>
      </c>
      <c r="V35" s="119"/>
      <c r="W35" s="25"/>
      <c r="X35" s="115">
        <f t="shared" si="7"/>
        <v>0</v>
      </c>
      <c r="Y35" s="151">
        <f t="shared" si="1"/>
        <v>0</v>
      </c>
    </row>
    <row r="36" spans="3:25" x14ac:dyDescent="0.35">
      <c r="C36" s="138"/>
      <c r="D36" s="120"/>
      <c r="E36" s="83"/>
      <c r="F36" s="25"/>
      <c r="G36" s="115">
        <f t="shared" si="2"/>
        <v>0</v>
      </c>
      <c r="H36" s="146"/>
      <c r="I36" s="25"/>
      <c r="J36" s="115">
        <f t="shared" si="3"/>
        <v>0</v>
      </c>
      <c r="K36" s="152"/>
      <c r="L36" s="25"/>
      <c r="M36" s="26">
        <f t="shared" si="4"/>
        <v>0</v>
      </c>
      <c r="N36" s="151">
        <f t="shared" si="0"/>
        <v>0</v>
      </c>
      <c r="P36" s="152"/>
      <c r="Q36" s="25"/>
      <c r="R36" s="26">
        <f t="shared" si="5"/>
        <v>0</v>
      </c>
      <c r="S36" s="74"/>
      <c r="T36" s="25"/>
      <c r="U36" s="26">
        <f t="shared" si="6"/>
        <v>0</v>
      </c>
      <c r="V36" s="119"/>
      <c r="W36" s="25"/>
      <c r="X36" s="115">
        <f t="shared" si="7"/>
        <v>0</v>
      </c>
      <c r="Y36" s="151">
        <f t="shared" si="1"/>
        <v>0</v>
      </c>
    </row>
    <row r="37" spans="3:25" x14ac:dyDescent="0.35">
      <c r="C37" s="138"/>
      <c r="D37" s="120"/>
      <c r="E37" s="83"/>
      <c r="F37" s="25"/>
      <c r="G37" s="115">
        <f t="shared" si="2"/>
        <v>0</v>
      </c>
      <c r="H37" s="146"/>
      <c r="I37" s="25"/>
      <c r="J37" s="115">
        <f t="shared" si="3"/>
        <v>0</v>
      </c>
      <c r="K37" s="152"/>
      <c r="L37" s="25"/>
      <c r="M37" s="26">
        <f t="shared" si="4"/>
        <v>0</v>
      </c>
      <c r="N37" s="151">
        <f t="shared" si="0"/>
        <v>0</v>
      </c>
      <c r="P37" s="152"/>
      <c r="Q37" s="25"/>
      <c r="R37" s="26">
        <f t="shared" si="5"/>
        <v>0</v>
      </c>
      <c r="S37" s="74"/>
      <c r="T37" s="25"/>
      <c r="U37" s="26">
        <f t="shared" si="6"/>
        <v>0</v>
      </c>
      <c r="V37" s="119"/>
      <c r="W37" s="25"/>
      <c r="X37" s="115">
        <f t="shared" si="7"/>
        <v>0</v>
      </c>
      <c r="Y37" s="151">
        <f t="shared" si="1"/>
        <v>0</v>
      </c>
    </row>
    <row r="38" spans="3:25" x14ac:dyDescent="0.35">
      <c r="C38" s="138"/>
      <c r="D38" s="120"/>
      <c r="E38" s="83"/>
      <c r="F38" s="25"/>
      <c r="G38" s="115">
        <f t="shared" si="2"/>
        <v>0</v>
      </c>
      <c r="H38" s="146"/>
      <c r="I38" s="25"/>
      <c r="J38" s="115">
        <f t="shared" si="3"/>
        <v>0</v>
      </c>
      <c r="K38" s="152"/>
      <c r="L38" s="25"/>
      <c r="M38" s="26">
        <f t="shared" si="4"/>
        <v>0</v>
      </c>
      <c r="N38" s="151">
        <f t="shared" si="0"/>
        <v>0</v>
      </c>
      <c r="P38" s="152"/>
      <c r="Q38" s="25"/>
      <c r="R38" s="26">
        <f t="shared" si="5"/>
        <v>0</v>
      </c>
      <c r="S38" s="74"/>
      <c r="T38" s="25"/>
      <c r="U38" s="26">
        <f t="shared" si="6"/>
        <v>0</v>
      </c>
      <c r="V38" s="119"/>
      <c r="W38" s="25"/>
      <c r="X38" s="115">
        <f t="shared" si="7"/>
        <v>0</v>
      </c>
      <c r="Y38" s="151">
        <f t="shared" si="1"/>
        <v>0</v>
      </c>
    </row>
    <row r="39" spans="3:25" x14ac:dyDescent="0.35">
      <c r="C39" s="138"/>
      <c r="D39" s="120"/>
      <c r="E39" s="83"/>
      <c r="F39" s="25"/>
      <c r="G39" s="115">
        <f t="shared" si="2"/>
        <v>0</v>
      </c>
      <c r="H39" s="146"/>
      <c r="I39" s="25"/>
      <c r="J39" s="115">
        <f t="shared" si="3"/>
        <v>0</v>
      </c>
      <c r="K39" s="152"/>
      <c r="L39" s="25"/>
      <c r="M39" s="26">
        <f t="shared" si="4"/>
        <v>0</v>
      </c>
      <c r="N39" s="151">
        <f t="shared" si="0"/>
        <v>0</v>
      </c>
      <c r="P39" s="152"/>
      <c r="Q39" s="25"/>
      <c r="R39" s="26">
        <f t="shared" si="5"/>
        <v>0</v>
      </c>
      <c r="S39" s="74"/>
      <c r="T39" s="25"/>
      <c r="U39" s="26">
        <f t="shared" si="6"/>
        <v>0</v>
      </c>
      <c r="V39" s="119"/>
      <c r="W39" s="25"/>
      <c r="X39" s="115">
        <f t="shared" si="7"/>
        <v>0</v>
      </c>
      <c r="Y39" s="151">
        <f t="shared" si="1"/>
        <v>0</v>
      </c>
    </row>
    <row r="40" spans="3:25" x14ac:dyDescent="0.35">
      <c r="C40" s="138"/>
      <c r="D40" s="120"/>
      <c r="E40" s="83"/>
      <c r="F40" s="25"/>
      <c r="G40" s="115">
        <f t="shared" si="2"/>
        <v>0</v>
      </c>
      <c r="H40" s="146"/>
      <c r="I40" s="25"/>
      <c r="J40" s="115">
        <f t="shared" si="3"/>
        <v>0</v>
      </c>
      <c r="K40" s="152"/>
      <c r="L40" s="25"/>
      <c r="M40" s="26">
        <f t="shared" si="4"/>
        <v>0</v>
      </c>
      <c r="N40" s="151">
        <f t="shared" si="0"/>
        <v>0</v>
      </c>
      <c r="P40" s="152"/>
      <c r="Q40" s="25"/>
      <c r="R40" s="26">
        <f t="shared" si="5"/>
        <v>0</v>
      </c>
      <c r="S40" s="74"/>
      <c r="T40" s="25"/>
      <c r="U40" s="26">
        <f t="shared" si="6"/>
        <v>0</v>
      </c>
      <c r="V40" s="119"/>
      <c r="W40" s="25"/>
      <c r="X40" s="115">
        <f t="shared" si="7"/>
        <v>0</v>
      </c>
      <c r="Y40" s="151">
        <f t="shared" si="1"/>
        <v>0</v>
      </c>
    </row>
    <row r="41" spans="3:25" x14ac:dyDescent="0.35">
      <c r="C41" s="138"/>
      <c r="D41" s="120"/>
      <c r="E41" s="83"/>
      <c r="F41" s="25"/>
      <c r="G41" s="115">
        <f t="shared" si="2"/>
        <v>0</v>
      </c>
      <c r="H41" s="146"/>
      <c r="I41" s="25"/>
      <c r="J41" s="115">
        <f t="shared" si="3"/>
        <v>0</v>
      </c>
      <c r="K41" s="152"/>
      <c r="L41" s="25"/>
      <c r="M41" s="26">
        <f t="shared" si="4"/>
        <v>0</v>
      </c>
      <c r="N41" s="151">
        <f t="shared" si="0"/>
        <v>0</v>
      </c>
      <c r="P41" s="152"/>
      <c r="Q41" s="25"/>
      <c r="R41" s="26">
        <f t="shared" si="5"/>
        <v>0</v>
      </c>
      <c r="S41" s="74"/>
      <c r="T41" s="25"/>
      <c r="U41" s="26">
        <f t="shared" si="6"/>
        <v>0</v>
      </c>
      <c r="V41" s="119"/>
      <c r="W41" s="25"/>
      <c r="X41" s="115">
        <f t="shared" si="7"/>
        <v>0</v>
      </c>
      <c r="Y41" s="151">
        <f t="shared" si="1"/>
        <v>0</v>
      </c>
    </row>
    <row r="42" spans="3:25" x14ac:dyDescent="0.35">
      <c r="C42" s="138"/>
      <c r="D42" s="120"/>
      <c r="E42" s="83"/>
      <c r="F42" s="25"/>
      <c r="G42" s="115">
        <f t="shared" si="2"/>
        <v>0</v>
      </c>
      <c r="H42" s="146"/>
      <c r="I42" s="25"/>
      <c r="J42" s="115">
        <f t="shared" si="3"/>
        <v>0</v>
      </c>
      <c r="K42" s="152"/>
      <c r="L42" s="25"/>
      <c r="M42" s="26">
        <f t="shared" si="4"/>
        <v>0</v>
      </c>
      <c r="N42" s="151">
        <f t="shared" si="0"/>
        <v>0</v>
      </c>
      <c r="P42" s="152"/>
      <c r="Q42" s="25"/>
      <c r="R42" s="26">
        <f t="shared" si="5"/>
        <v>0</v>
      </c>
      <c r="S42" s="74"/>
      <c r="T42" s="25"/>
      <c r="U42" s="26">
        <f t="shared" si="6"/>
        <v>0</v>
      </c>
      <c r="V42" s="119"/>
      <c r="W42" s="25"/>
      <c r="X42" s="115">
        <f t="shared" si="7"/>
        <v>0</v>
      </c>
      <c r="Y42" s="151">
        <f t="shared" si="1"/>
        <v>0</v>
      </c>
    </row>
    <row r="43" spans="3:25" x14ac:dyDescent="0.35">
      <c r="C43" s="138"/>
      <c r="D43" s="120"/>
      <c r="E43" s="83"/>
      <c r="F43" s="25"/>
      <c r="G43" s="115">
        <f t="shared" si="2"/>
        <v>0</v>
      </c>
      <c r="H43" s="146"/>
      <c r="I43" s="25"/>
      <c r="J43" s="115">
        <f t="shared" si="3"/>
        <v>0</v>
      </c>
      <c r="K43" s="152"/>
      <c r="L43" s="25"/>
      <c r="M43" s="26">
        <f t="shared" si="4"/>
        <v>0</v>
      </c>
      <c r="N43" s="151">
        <f t="shared" si="0"/>
        <v>0</v>
      </c>
      <c r="P43" s="152"/>
      <c r="Q43" s="25"/>
      <c r="R43" s="26">
        <f t="shared" si="5"/>
        <v>0</v>
      </c>
      <c r="S43" s="74"/>
      <c r="T43" s="25"/>
      <c r="U43" s="26">
        <f t="shared" si="6"/>
        <v>0</v>
      </c>
      <c r="V43" s="119"/>
      <c r="W43" s="25"/>
      <c r="X43" s="115">
        <f t="shared" si="7"/>
        <v>0</v>
      </c>
      <c r="Y43" s="151">
        <f t="shared" si="1"/>
        <v>0</v>
      </c>
    </row>
    <row r="44" spans="3:25" x14ac:dyDescent="0.35">
      <c r="C44" s="138"/>
      <c r="D44" s="120"/>
      <c r="E44" s="83"/>
      <c r="F44" s="25"/>
      <c r="G44" s="115">
        <f t="shared" si="2"/>
        <v>0</v>
      </c>
      <c r="H44" s="146"/>
      <c r="I44" s="25"/>
      <c r="J44" s="115">
        <f t="shared" si="3"/>
        <v>0</v>
      </c>
      <c r="K44" s="152"/>
      <c r="L44" s="25"/>
      <c r="M44" s="26">
        <f t="shared" si="4"/>
        <v>0</v>
      </c>
      <c r="N44" s="151">
        <f t="shared" si="0"/>
        <v>0</v>
      </c>
      <c r="P44" s="152"/>
      <c r="Q44" s="25"/>
      <c r="R44" s="26">
        <f t="shared" si="5"/>
        <v>0</v>
      </c>
      <c r="S44" s="74"/>
      <c r="T44" s="25"/>
      <c r="U44" s="26">
        <f t="shared" si="6"/>
        <v>0</v>
      </c>
      <c r="V44" s="119"/>
      <c r="W44" s="25"/>
      <c r="X44" s="115">
        <f t="shared" si="7"/>
        <v>0</v>
      </c>
      <c r="Y44" s="151">
        <f t="shared" si="1"/>
        <v>0</v>
      </c>
    </row>
    <row r="45" spans="3:25" x14ac:dyDescent="0.35">
      <c r="C45" s="140"/>
      <c r="D45" s="141"/>
      <c r="E45" s="142"/>
      <c r="F45" s="143"/>
      <c r="G45" s="148">
        <f t="shared" si="2"/>
        <v>0</v>
      </c>
      <c r="H45" s="147"/>
      <c r="I45" s="143"/>
      <c r="J45" s="148">
        <f t="shared" si="3"/>
        <v>0</v>
      </c>
      <c r="K45" s="153"/>
      <c r="L45" s="143"/>
      <c r="M45" s="154">
        <f t="shared" si="4"/>
        <v>0</v>
      </c>
      <c r="N45" s="155">
        <f t="shared" si="0"/>
        <v>0</v>
      </c>
      <c r="P45" s="153"/>
      <c r="Q45" s="143"/>
      <c r="R45" s="154">
        <f t="shared" si="5"/>
        <v>0</v>
      </c>
      <c r="S45" s="158"/>
      <c r="T45" s="143"/>
      <c r="U45" s="154">
        <f t="shared" si="6"/>
        <v>0</v>
      </c>
      <c r="V45" s="159"/>
      <c r="W45" s="143"/>
      <c r="X45" s="148">
        <f t="shared" si="7"/>
        <v>0</v>
      </c>
      <c r="Y45" s="155">
        <f t="shared" si="1"/>
        <v>0</v>
      </c>
    </row>
    <row r="46" spans="3:25" x14ac:dyDescent="0.35">
      <c r="F46" s="137" t="s">
        <v>57</v>
      </c>
      <c r="G46" s="116">
        <f>SUM(G20:G45)</f>
        <v>0</v>
      </c>
      <c r="I46" s="137" t="s">
        <v>57</v>
      </c>
      <c r="J46" s="116">
        <f>SUM(J20:J45)</f>
        <v>0</v>
      </c>
      <c r="L46" s="137" t="s">
        <v>57</v>
      </c>
      <c r="M46" s="116">
        <f>SUM(M20:M45)</f>
        <v>0</v>
      </c>
      <c r="N46" s="116">
        <f>SUM(N20:N45)</f>
        <v>0</v>
      </c>
      <c r="Q46" s="137" t="s">
        <v>57</v>
      </c>
      <c r="R46" s="116">
        <f>SUM(R20:R45)</f>
        <v>0</v>
      </c>
      <c r="T46" s="137" t="s">
        <v>57</v>
      </c>
      <c r="U46" s="116">
        <f>SUM(U20:U45)</f>
        <v>0</v>
      </c>
      <c r="W46" s="137" t="s">
        <v>57</v>
      </c>
      <c r="X46" s="116">
        <f>SUM(X20:X45)</f>
        <v>0</v>
      </c>
      <c r="Y46" s="116">
        <f>SUM(Y20:Y45)</f>
        <v>0</v>
      </c>
    </row>
  </sheetData>
  <mergeCells count="11">
    <mergeCell ref="K17:M17"/>
    <mergeCell ref="P17:R17"/>
    <mergeCell ref="S17:U17"/>
    <mergeCell ref="V17:X17"/>
    <mergeCell ref="E3:F3"/>
    <mergeCell ref="G3:J3"/>
    <mergeCell ref="C6:J9"/>
    <mergeCell ref="C17:C18"/>
    <mergeCell ref="D17:D18"/>
    <mergeCell ref="E17:G17"/>
    <mergeCell ref="H17:J17"/>
  </mergeCells>
  <phoneticPr fontId="35" type="noConversion"/>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D53AC-2AA9-49F0-8BEC-B5F4724E43CB}">
  <dimension ref="B2:O104"/>
  <sheetViews>
    <sheetView showGridLines="0" zoomScaleNormal="100" workbookViewId="0"/>
  </sheetViews>
  <sheetFormatPr defaultRowHeight="14.5" x14ac:dyDescent="0.35"/>
  <cols>
    <col min="1" max="1" width="3.54296875" customWidth="1"/>
    <col min="3" max="3" width="41.453125" customWidth="1"/>
    <col min="4" max="4" width="50.81640625" customWidth="1"/>
    <col min="5" max="6" width="49.26953125" customWidth="1"/>
    <col min="7" max="10" width="22.26953125" customWidth="1"/>
    <col min="11" max="11" width="5.7265625" customWidth="1"/>
    <col min="12" max="15" width="24.26953125" customWidth="1"/>
  </cols>
  <sheetData>
    <row r="2" spans="2:15" ht="17.149999999999999" customHeight="1" x14ac:dyDescent="0.45">
      <c r="B2" s="49" t="s">
        <v>27</v>
      </c>
      <c r="C2" s="7"/>
      <c r="K2" s="8"/>
      <c r="L2" s="8"/>
    </row>
    <row r="3" spans="2:15" ht="14" customHeight="1" x14ac:dyDescent="0.35">
      <c r="B3" s="50" t="s">
        <v>58</v>
      </c>
      <c r="C3" s="9"/>
      <c r="D3" s="189" t="s">
        <v>5</v>
      </c>
      <c r="E3" s="189"/>
      <c r="F3" s="221"/>
      <c r="G3" s="222"/>
      <c r="H3" s="5"/>
      <c r="I3" s="5"/>
      <c r="J3" s="183"/>
    </row>
    <row r="4" spans="2:15" ht="15" customHeight="1" x14ac:dyDescent="0.45">
      <c r="B4" s="51" t="s">
        <v>24</v>
      </c>
      <c r="C4" s="52"/>
      <c r="D4" s="10"/>
      <c r="E4" s="10"/>
      <c r="F4" s="10"/>
      <c r="G4" s="10"/>
      <c r="H4" s="10"/>
      <c r="I4" s="10"/>
      <c r="J4" s="10"/>
    </row>
    <row r="5" spans="2:15" ht="15" customHeight="1" x14ac:dyDescent="0.45">
      <c r="B5" s="51"/>
      <c r="C5" s="52"/>
      <c r="D5" s="10"/>
      <c r="E5" s="10"/>
      <c r="F5" s="10"/>
      <c r="G5" s="10"/>
      <c r="H5" s="10"/>
      <c r="I5" s="10"/>
      <c r="J5" s="10"/>
    </row>
    <row r="6" spans="2:15" x14ac:dyDescent="0.35">
      <c r="B6" s="53"/>
      <c r="C6" s="220" t="s">
        <v>90</v>
      </c>
      <c r="D6" s="220"/>
      <c r="E6" s="220"/>
      <c r="F6" s="12"/>
      <c r="G6" s="12"/>
      <c r="H6" s="12"/>
      <c r="I6" s="12"/>
      <c r="J6" s="13"/>
    </row>
    <row r="7" spans="2:15" ht="15.5" customHeight="1" x14ac:dyDescent="0.35">
      <c r="B7" s="11"/>
      <c r="C7" s="220"/>
      <c r="D7" s="220"/>
      <c r="E7" s="220"/>
      <c r="F7" s="180"/>
      <c r="G7" s="180"/>
      <c r="H7" s="24"/>
      <c r="I7" s="14"/>
      <c r="J7" s="15"/>
      <c r="K7" s="6"/>
      <c r="L7" s="6"/>
    </row>
    <row r="8" spans="2:15" ht="15.5" customHeight="1" x14ac:dyDescent="0.35">
      <c r="B8" s="11"/>
      <c r="C8" s="220"/>
      <c r="D8" s="220"/>
      <c r="E8" s="220"/>
      <c r="F8" s="180"/>
      <c r="G8" s="180"/>
      <c r="H8" s="24"/>
      <c r="I8" s="14"/>
      <c r="J8" s="15"/>
      <c r="K8" s="6"/>
      <c r="L8" s="6"/>
    </row>
    <row r="9" spans="2:15" x14ac:dyDescent="0.35">
      <c r="B9" s="11"/>
      <c r="C9" s="220"/>
      <c r="D9" s="220"/>
      <c r="E9" s="220"/>
      <c r="F9" s="16"/>
      <c r="G9" s="16"/>
      <c r="H9" s="16"/>
      <c r="I9" s="16"/>
      <c r="J9" s="17"/>
    </row>
    <row r="10" spans="2:15" ht="15" thickBot="1" x14ac:dyDescent="0.4">
      <c r="B10" s="11"/>
      <c r="C10" s="84" t="s">
        <v>59</v>
      </c>
      <c r="D10" s="16"/>
      <c r="E10" s="16"/>
      <c r="F10" s="16"/>
      <c r="G10" s="16"/>
      <c r="H10" s="16"/>
      <c r="I10" s="16"/>
      <c r="J10" s="17"/>
    </row>
    <row r="11" spans="2:15" ht="15" customHeight="1" x14ac:dyDescent="0.35">
      <c r="B11" s="11"/>
      <c r="C11" s="91" t="s">
        <v>31</v>
      </c>
      <c r="D11" s="92">
        <f>J102</f>
        <v>0</v>
      </c>
      <c r="E11" s="23"/>
      <c r="F11" s="23"/>
      <c r="G11" s="18"/>
      <c r="H11" s="16"/>
      <c r="I11" s="16"/>
      <c r="J11" s="17"/>
    </row>
    <row r="12" spans="2:15" ht="15" customHeight="1" thickBot="1" x14ac:dyDescent="0.4">
      <c r="B12" s="11"/>
      <c r="C12" s="93" t="s">
        <v>32</v>
      </c>
      <c r="D12" s="94">
        <f>O102</f>
        <v>0</v>
      </c>
      <c r="E12" s="23"/>
      <c r="F12" s="23"/>
      <c r="G12" s="18"/>
      <c r="H12" s="16"/>
      <c r="I12" s="16"/>
      <c r="J12" s="17"/>
    </row>
    <row r="13" spans="2:15" ht="15" customHeight="1" thickTop="1" thickBot="1" x14ac:dyDescent="0.4">
      <c r="B13" s="11"/>
      <c r="C13" s="95" t="s">
        <v>60</v>
      </c>
      <c r="D13" s="96">
        <f>D11+D12</f>
        <v>0</v>
      </c>
      <c r="E13" s="23"/>
      <c r="F13" s="23"/>
      <c r="G13" s="18"/>
      <c r="H13" s="16"/>
      <c r="I13" s="16"/>
      <c r="J13" s="17"/>
    </row>
    <row r="14" spans="2:15" x14ac:dyDescent="0.35">
      <c r="B14" s="11"/>
      <c r="C14" s="41"/>
      <c r="D14" s="19"/>
      <c r="E14" s="19"/>
      <c r="F14" s="19"/>
      <c r="G14" s="19"/>
      <c r="H14" s="19"/>
      <c r="I14" s="19"/>
      <c r="J14" s="13"/>
    </row>
    <row r="15" spans="2:15" ht="15" thickBot="1" x14ac:dyDescent="0.4">
      <c r="B15" s="11"/>
      <c r="C15" s="42" t="s">
        <v>61</v>
      </c>
      <c r="D15" s="22"/>
      <c r="E15" s="22"/>
      <c r="F15" s="22"/>
      <c r="G15" s="20"/>
      <c r="H15" s="21"/>
      <c r="I15" s="21"/>
      <c r="J15" s="17"/>
    </row>
    <row r="16" spans="2:15" ht="15" thickBot="1" x14ac:dyDescent="0.4">
      <c r="B16" s="11"/>
      <c r="C16" s="42"/>
      <c r="D16" s="43"/>
      <c r="E16" s="43"/>
      <c r="F16" s="43"/>
      <c r="G16" s="216" t="s">
        <v>12</v>
      </c>
      <c r="H16" s="217"/>
      <c r="I16" s="217"/>
      <c r="J16" s="218"/>
      <c r="L16" s="216" t="s">
        <v>13</v>
      </c>
      <c r="M16" s="217"/>
      <c r="N16" s="217"/>
      <c r="O16" s="218"/>
    </row>
    <row r="17" spans="2:15" ht="71.150000000000006" customHeight="1" x14ac:dyDescent="0.35">
      <c r="B17" s="11"/>
      <c r="C17" s="85" t="s">
        <v>62</v>
      </c>
      <c r="D17" s="86" t="s">
        <v>63</v>
      </c>
      <c r="E17" s="86" t="s">
        <v>64</v>
      </c>
      <c r="F17" s="86" t="s">
        <v>77</v>
      </c>
      <c r="G17" s="178" t="s">
        <v>65</v>
      </c>
      <c r="H17" s="178" t="s">
        <v>66</v>
      </c>
      <c r="I17" s="178" t="s">
        <v>67</v>
      </c>
      <c r="J17" s="179" t="s">
        <v>68</v>
      </c>
      <c r="L17" s="113" t="s">
        <v>69</v>
      </c>
      <c r="M17" s="87" t="s">
        <v>70</v>
      </c>
      <c r="N17" s="87" t="s">
        <v>71</v>
      </c>
      <c r="O17" s="88" t="s">
        <v>72</v>
      </c>
    </row>
    <row r="18" spans="2:15" ht="67" customHeight="1" x14ac:dyDescent="0.35">
      <c r="B18" s="11"/>
      <c r="C18" s="101" t="s">
        <v>80</v>
      </c>
      <c r="D18" s="102" t="s">
        <v>83</v>
      </c>
      <c r="E18" s="102" t="s">
        <v>89</v>
      </c>
      <c r="F18" s="102" t="s">
        <v>88</v>
      </c>
      <c r="G18" s="103">
        <v>2500</v>
      </c>
      <c r="H18" s="103">
        <v>1000</v>
      </c>
      <c r="I18" s="103">
        <v>1000</v>
      </c>
      <c r="J18" s="104">
        <f>G18+H18+I18</f>
        <v>4500</v>
      </c>
      <c r="L18" s="105">
        <v>1000</v>
      </c>
      <c r="M18" s="103">
        <v>1000</v>
      </c>
      <c r="N18" s="103">
        <v>1000</v>
      </c>
      <c r="O18" s="104">
        <f>L18+M18+N18</f>
        <v>3000</v>
      </c>
    </row>
    <row r="19" spans="2:15" ht="32.5" customHeight="1" x14ac:dyDescent="0.35">
      <c r="B19" s="11"/>
      <c r="C19" s="89" t="s">
        <v>81</v>
      </c>
      <c r="D19" s="171" t="s">
        <v>82</v>
      </c>
      <c r="E19" s="181"/>
      <c r="F19" s="181"/>
      <c r="G19" s="45"/>
      <c r="H19" s="45"/>
      <c r="I19" s="45"/>
      <c r="J19" s="90">
        <f>G19+H19+I19</f>
        <v>0</v>
      </c>
      <c r="L19" s="97"/>
      <c r="M19" s="45"/>
      <c r="N19" s="45"/>
      <c r="O19" s="90">
        <f>L19+M19+N19</f>
        <v>0</v>
      </c>
    </row>
    <row r="20" spans="2:15" ht="29" x14ac:dyDescent="0.35">
      <c r="B20" s="11"/>
      <c r="C20" s="89" t="s">
        <v>76</v>
      </c>
      <c r="D20" s="171" t="s">
        <v>74</v>
      </c>
      <c r="E20" s="181"/>
      <c r="F20" s="181"/>
      <c r="G20" s="45"/>
      <c r="H20" s="45"/>
      <c r="I20" s="45"/>
      <c r="J20" s="90">
        <f t="shared" ref="J20:J45" si="0">G20+H20+I20</f>
        <v>0</v>
      </c>
      <c r="K20" s="172"/>
      <c r="L20" s="97"/>
      <c r="M20" s="45"/>
      <c r="N20" s="45"/>
      <c r="O20" s="90">
        <f>L20+M20+N20</f>
        <v>0</v>
      </c>
    </row>
    <row r="21" spans="2:15" ht="29" x14ac:dyDescent="0.35">
      <c r="B21" s="11"/>
      <c r="C21" s="89" t="s">
        <v>73</v>
      </c>
      <c r="D21" s="171" t="s">
        <v>75</v>
      </c>
      <c r="E21" s="181"/>
      <c r="F21" s="181"/>
      <c r="G21" s="45"/>
      <c r="H21" s="45"/>
      <c r="I21" s="45"/>
      <c r="J21" s="90">
        <f t="shared" si="0"/>
        <v>0</v>
      </c>
      <c r="L21" s="97"/>
      <c r="M21" s="45"/>
      <c r="N21" s="45"/>
      <c r="O21" s="90">
        <f t="shared" ref="O21:O45" si="1">L21+M21+N21</f>
        <v>0</v>
      </c>
    </row>
    <row r="22" spans="2:15" ht="29" x14ac:dyDescent="0.35">
      <c r="B22" s="11"/>
      <c r="C22" s="89" t="s">
        <v>78</v>
      </c>
      <c r="D22" s="171" t="s">
        <v>86</v>
      </c>
      <c r="E22" s="44"/>
      <c r="F22" s="44"/>
      <c r="G22" s="45"/>
      <c r="H22" s="45"/>
      <c r="I22" s="45"/>
      <c r="J22" s="90">
        <f t="shared" si="0"/>
        <v>0</v>
      </c>
      <c r="L22" s="97"/>
      <c r="M22" s="45"/>
      <c r="N22" s="45"/>
      <c r="O22" s="90">
        <f t="shared" si="1"/>
        <v>0</v>
      </c>
    </row>
    <row r="23" spans="2:15" ht="43.5" x14ac:dyDescent="0.35">
      <c r="B23" s="11"/>
      <c r="C23" s="89" t="s">
        <v>84</v>
      </c>
      <c r="D23" s="171" t="s">
        <v>87</v>
      </c>
      <c r="E23" s="44"/>
      <c r="F23" s="44"/>
      <c r="G23" s="45"/>
      <c r="H23" s="45"/>
      <c r="I23" s="45"/>
      <c r="J23" s="90">
        <f t="shared" si="0"/>
        <v>0</v>
      </c>
      <c r="L23" s="97"/>
      <c r="M23" s="45"/>
      <c r="N23" s="45"/>
      <c r="O23" s="90">
        <f t="shared" si="1"/>
        <v>0</v>
      </c>
    </row>
    <row r="24" spans="2:15" ht="29" x14ac:dyDescent="0.35">
      <c r="B24" s="11"/>
      <c r="C24" s="89" t="s">
        <v>85</v>
      </c>
      <c r="D24" s="171" t="s">
        <v>79</v>
      </c>
      <c r="E24" s="44"/>
      <c r="F24" s="44"/>
      <c r="G24" s="45"/>
      <c r="H24" s="45"/>
      <c r="I24" s="45"/>
      <c r="J24" s="90">
        <f t="shared" si="0"/>
        <v>0</v>
      </c>
      <c r="L24" s="97"/>
      <c r="M24" s="45"/>
      <c r="N24" s="45"/>
      <c r="O24" s="90">
        <f t="shared" si="1"/>
        <v>0</v>
      </c>
    </row>
    <row r="25" spans="2:15" x14ac:dyDescent="0.35">
      <c r="B25" s="11"/>
      <c r="C25" s="89"/>
      <c r="D25" s="44"/>
      <c r="E25" s="44"/>
      <c r="F25" s="44"/>
      <c r="G25" s="45"/>
      <c r="H25" s="45"/>
      <c r="I25" s="45"/>
      <c r="J25" s="90">
        <f t="shared" si="0"/>
        <v>0</v>
      </c>
      <c r="L25" s="97"/>
      <c r="M25" s="45"/>
      <c r="N25" s="45"/>
      <c r="O25" s="90">
        <f t="shared" si="1"/>
        <v>0</v>
      </c>
    </row>
    <row r="26" spans="2:15" x14ac:dyDescent="0.35">
      <c r="B26" s="11"/>
      <c r="C26" s="89"/>
      <c r="D26" s="44"/>
      <c r="E26" s="44"/>
      <c r="F26" s="44"/>
      <c r="G26" s="45"/>
      <c r="H26" s="45"/>
      <c r="I26" s="45"/>
      <c r="J26" s="90">
        <f t="shared" si="0"/>
        <v>0</v>
      </c>
      <c r="L26" s="97"/>
      <c r="M26" s="45"/>
      <c r="N26" s="45"/>
      <c r="O26" s="90">
        <f t="shared" si="1"/>
        <v>0</v>
      </c>
    </row>
    <row r="27" spans="2:15" x14ac:dyDescent="0.35">
      <c r="B27" s="11"/>
      <c r="C27" s="89"/>
      <c r="D27" s="44"/>
      <c r="E27" s="44"/>
      <c r="F27" s="44"/>
      <c r="G27" s="45"/>
      <c r="H27" s="45"/>
      <c r="I27" s="45"/>
      <c r="J27" s="90">
        <f t="shared" si="0"/>
        <v>0</v>
      </c>
      <c r="L27" s="97"/>
      <c r="M27" s="45"/>
      <c r="N27" s="45"/>
      <c r="O27" s="90">
        <f t="shared" si="1"/>
        <v>0</v>
      </c>
    </row>
    <row r="28" spans="2:15" x14ac:dyDescent="0.35">
      <c r="B28" s="11"/>
      <c r="C28" s="89"/>
      <c r="D28" s="44"/>
      <c r="E28" s="44"/>
      <c r="F28" s="44"/>
      <c r="G28" s="45"/>
      <c r="H28" s="45"/>
      <c r="I28" s="45"/>
      <c r="J28" s="90">
        <f t="shared" si="0"/>
        <v>0</v>
      </c>
      <c r="L28" s="97"/>
      <c r="M28" s="45"/>
      <c r="N28" s="45"/>
      <c r="O28" s="90">
        <f t="shared" si="1"/>
        <v>0</v>
      </c>
    </row>
    <row r="29" spans="2:15" x14ac:dyDescent="0.35">
      <c r="B29" s="11"/>
      <c r="C29" s="89"/>
      <c r="D29" s="44"/>
      <c r="E29" s="44"/>
      <c r="F29" s="44"/>
      <c r="G29" s="45"/>
      <c r="H29" s="45"/>
      <c r="I29" s="45"/>
      <c r="J29" s="90">
        <f t="shared" si="0"/>
        <v>0</v>
      </c>
      <c r="L29" s="97"/>
      <c r="M29" s="45"/>
      <c r="N29" s="45"/>
      <c r="O29" s="90">
        <f t="shared" si="1"/>
        <v>0</v>
      </c>
    </row>
    <row r="30" spans="2:15" x14ac:dyDescent="0.35">
      <c r="B30" s="11"/>
      <c r="C30" s="89"/>
      <c r="D30" s="44"/>
      <c r="E30" s="44"/>
      <c r="F30" s="44"/>
      <c r="G30" s="45"/>
      <c r="H30" s="45"/>
      <c r="I30" s="45"/>
      <c r="J30" s="90">
        <f t="shared" si="0"/>
        <v>0</v>
      </c>
      <c r="L30" s="97"/>
      <c r="M30" s="45"/>
      <c r="N30" s="45"/>
      <c r="O30" s="90">
        <f t="shared" si="1"/>
        <v>0</v>
      </c>
    </row>
    <row r="31" spans="2:15" x14ac:dyDescent="0.35">
      <c r="B31" s="11"/>
      <c r="C31" s="89"/>
      <c r="D31" s="44"/>
      <c r="E31" s="44"/>
      <c r="F31" s="44"/>
      <c r="G31" s="45"/>
      <c r="H31" s="45"/>
      <c r="I31" s="45"/>
      <c r="J31" s="90">
        <f t="shared" si="0"/>
        <v>0</v>
      </c>
      <c r="L31" s="97"/>
      <c r="M31" s="45"/>
      <c r="N31" s="45"/>
      <c r="O31" s="90">
        <f t="shared" si="1"/>
        <v>0</v>
      </c>
    </row>
    <row r="32" spans="2:15" x14ac:dyDescent="0.35">
      <c r="B32" s="11"/>
      <c r="C32" s="89"/>
      <c r="D32" s="44"/>
      <c r="E32" s="44"/>
      <c r="F32" s="44"/>
      <c r="G32" s="45"/>
      <c r="H32" s="45"/>
      <c r="I32" s="45"/>
      <c r="J32" s="90">
        <f t="shared" si="0"/>
        <v>0</v>
      </c>
      <c r="L32" s="97"/>
      <c r="M32" s="45"/>
      <c r="N32" s="45"/>
      <c r="O32" s="90">
        <f t="shared" si="1"/>
        <v>0</v>
      </c>
    </row>
    <row r="33" spans="2:15" x14ac:dyDescent="0.35">
      <c r="B33" s="11"/>
      <c r="C33" s="89"/>
      <c r="D33" s="44"/>
      <c r="E33" s="44"/>
      <c r="F33" s="44"/>
      <c r="G33" s="45"/>
      <c r="H33" s="45"/>
      <c r="I33" s="45"/>
      <c r="J33" s="90">
        <f t="shared" si="0"/>
        <v>0</v>
      </c>
      <c r="L33" s="97"/>
      <c r="M33" s="45"/>
      <c r="N33" s="45"/>
      <c r="O33" s="90">
        <f t="shared" si="1"/>
        <v>0</v>
      </c>
    </row>
    <row r="34" spans="2:15" x14ac:dyDescent="0.35">
      <c r="B34" s="11"/>
      <c r="C34" s="89"/>
      <c r="D34" s="44"/>
      <c r="E34" s="44"/>
      <c r="F34" s="44"/>
      <c r="G34" s="45"/>
      <c r="H34" s="45"/>
      <c r="I34" s="45"/>
      <c r="J34" s="90">
        <f t="shared" si="0"/>
        <v>0</v>
      </c>
      <c r="L34" s="97"/>
      <c r="M34" s="45"/>
      <c r="N34" s="45"/>
      <c r="O34" s="90">
        <f t="shared" si="1"/>
        <v>0</v>
      </c>
    </row>
    <row r="35" spans="2:15" x14ac:dyDescent="0.35">
      <c r="B35" s="11"/>
      <c r="C35" s="89"/>
      <c r="D35" s="44"/>
      <c r="E35" s="44"/>
      <c r="F35" s="44"/>
      <c r="G35" s="45"/>
      <c r="H35" s="45"/>
      <c r="I35" s="45"/>
      <c r="J35" s="90">
        <f t="shared" si="0"/>
        <v>0</v>
      </c>
      <c r="L35" s="97"/>
      <c r="M35" s="45"/>
      <c r="N35" s="45"/>
      <c r="O35" s="90">
        <f t="shared" si="1"/>
        <v>0</v>
      </c>
    </row>
    <row r="36" spans="2:15" x14ac:dyDescent="0.35">
      <c r="B36" s="11"/>
      <c r="C36" s="89"/>
      <c r="D36" s="44"/>
      <c r="E36" s="44"/>
      <c r="F36" s="44"/>
      <c r="G36" s="45"/>
      <c r="H36" s="45"/>
      <c r="I36" s="45"/>
      <c r="J36" s="90">
        <f t="shared" si="0"/>
        <v>0</v>
      </c>
      <c r="L36" s="97"/>
      <c r="M36" s="45"/>
      <c r="N36" s="45"/>
      <c r="O36" s="90">
        <f t="shared" si="1"/>
        <v>0</v>
      </c>
    </row>
    <row r="37" spans="2:15" x14ac:dyDescent="0.35">
      <c r="B37" s="11"/>
      <c r="C37" s="89"/>
      <c r="D37" s="44"/>
      <c r="E37" s="44"/>
      <c r="F37" s="44"/>
      <c r="G37" s="45"/>
      <c r="H37" s="45"/>
      <c r="I37" s="45"/>
      <c r="J37" s="90">
        <f t="shared" si="0"/>
        <v>0</v>
      </c>
      <c r="L37" s="97"/>
      <c r="M37" s="45"/>
      <c r="N37" s="45"/>
      <c r="O37" s="90">
        <f t="shared" si="1"/>
        <v>0</v>
      </c>
    </row>
    <row r="38" spans="2:15" x14ac:dyDescent="0.35">
      <c r="B38" s="11"/>
      <c r="C38" s="89"/>
      <c r="D38" s="44"/>
      <c r="E38" s="44"/>
      <c r="F38" s="44"/>
      <c r="G38" s="45"/>
      <c r="H38" s="45"/>
      <c r="I38" s="45"/>
      <c r="J38" s="90">
        <f t="shared" si="0"/>
        <v>0</v>
      </c>
      <c r="L38" s="97"/>
      <c r="M38" s="45"/>
      <c r="N38" s="45"/>
      <c r="O38" s="90">
        <f t="shared" si="1"/>
        <v>0</v>
      </c>
    </row>
    <row r="39" spans="2:15" x14ac:dyDescent="0.35">
      <c r="B39" s="11"/>
      <c r="C39" s="89"/>
      <c r="D39" s="44"/>
      <c r="E39" s="44"/>
      <c r="F39" s="44"/>
      <c r="G39" s="45"/>
      <c r="H39" s="45"/>
      <c r="I39" s="45"/>
      <c r="J39" s="90">
        <f t="shared" si="0"/>
        <v>0</v>
      </c>
      <c r="L39" s="97"/>
      <c r="M39" s="45"/>
      <c r="N39" s="45"/>
      <c r="O39" s="90">
        <f t="shared" si="1"/>
        <v>0</v>
      </c>
    </row>
    <row r="40" spans="2:15" x14ac:dyDescent="0.35">
      <c r="B40" s="11"/>
      <c r="C40" s="89"/>
      <c r="D40" s="44"/>
      <c r="E40" s="44"/>
      <c r="F40" s="44"/>
      <c r="G40" s="45"/>
      <c r="H40" s="45"/>
      <c r="I40" s="45"/>
      <c r="J40" s="90">
        <f t="shared" si="0"/>
        <v>0</v>
      </c>
      <c r="L40" s="97"/>
      <c r="M40" s="45"/>
      <c r="N40" s="45"/>
      <c r="O40" s="90">
        <f t="shared" si="1"/>
        <v>0</v>
      </c>
    </row>
    <row r="41" spans="2:15" x14ac:dyDescent="0.35">
      <c r="B41" s="11"/>
      <c r="C41" s="89"/>
      <c r="D41" s="44"/>
      <c r="E41" s="44"/>
      <c r="F41" s="44"/>
      <c r="G41" s="45"/>
      <c r="H41" s="45"/>
      <c r="I41" s="45"/>
      <c r="J41" s="90">
        <f t="shared" si="0"/>
        <v>0</v>
      </c>
      <c r="L41" s="97"/>
      <c r="M41" s="45"/>
      <c r="N41" s="45"/>
      <c r="O41" s="90">
        <f t="shared" si="1"/>
        <v>0</v>
      </c>
    </row>
    <row r="42" spans="2:15" x14ac:dyDescent="0.35">
      <c r="B42" s="11"/>
      <c r="C42" s="89"/>
      <c r="D42" s="44"/>
      <c r="E42" s="44"/>
      <c r="F42" s="44"/>
      <c r="G42" s="45"/>
      <c r="H42" s="45"/>
      <c r="I42" s="45"/>
      <c r="J42" s="90">
        <f t="shared" si="0"/>
        <v>0</v>
      </c>
      <c r="L42" s="97"/>
      <c r="M42" s="45"/>
      <c r="N42" s="45"/>
      <c r="O42" s="90">
        <f t="shared" si="1"/>
        <v>0</v>
      </c>
    </row>
    <row r="43" spans="2:15" x14ac:dyDescent="0.35">
      <c r="B43" s="11"/>
      <c r="C43" s="89"/>
      <c r="D43" s="44"/>
      <c r="E43" s="44"/>
      <c r="F43" s="44"/>
      <c r="G43" s="45"/>
      <c r="H43" s="45"/>
      <c r="I43" s="45"/>
      <c r="J43" s="90">
        <f t="shared" si="0"/>
        <v>0</v>
      </c>
      <c r="L43" s="97"/>
      <c r="M43" s="45"/>
      <c r="N43" s="45"/>
      <c r="O43" s="90">
        <f t="shared" si="1"/>
        <v>0</v>
      </c>
    </row>
    <row r="44" spans="2:15" x14ac:dyDescent="0.35">
      <c r="B44" s="11"/>
      <c r="C44" s="89"/>
      <c r="D44" s="44"/>
      <c r="E44" s="44"/>
      <c r="F44" s="44"/>
      <c r="G44" s="45"/>
      <c r="H44" s="45"/>
      <c r="I44" s="45"/>
      <c r="J44" s="90">
        <f t="shared" si="0"/>
        <v>0</v>
      </c>
      <c r="L44" s="97"/>
      <c r="M44" s="45"/>
      <c r="N44" s="45"/>
      <c r="O44" s="90">
        <f t="shared" si="1"/>
        <v>0</v>
      </c>
    </row>
    <row r="45" spans="2:15" x14ac:dyDescent="0.35">
      <c r="B45" s="11"/>
      <c r="C45" s="89"/>
      <c r="D45" s="107"/>
      <c r="E45" s="107"/>
      <c r="F45" s="182"/>
      <c r="G45" s="108"/>
      <c r="H45" s="45"/>
      <c r="I45" s="45"/>
      <c r="J45" s="90">
        <f t="shared" si="0"/>
        <v>0</v>
      </c>
      <c r="L45" s="97"/>
      <c r="M45" s="45"/>
      <c r="N45" s="45"/>
      <c r="O45" s="90">
        <f t="shared" si="1"/>
        <v>0</v>
      </c>
    </row>
    <row r="46" spans="2:15" x14ac:dyDescent="0.35">
      <c r="C46" s="89"/>
      <c r="D46" s="107"/>
      <c r="E46" s="107"/>
      <c r="F46" s="182"/>
      <c r="G46" s="108"/>
      <c r="H46" s="45"/>
      <c r="I46" s="45"/>
      <c r="J46" s="90">
        <f t="shared" ref="J46:J101" si="2">G46+H46+I46</f>
        <v>0</v>
      </c>
      <c r="L46" s="97"/>
      <c r="M46" s="45"/>
      <c r="N46" s="45"/>
      <c r="O46" s="90">
        <f t="shared" ref="O46:O101" si="3">L46+M46+N46</f>
        <v>0</v>
      </c>
    </row>
    <row r="47" spans="2:15" x14ac:dyDescent="0.35">
      <c r="B47" s="11"/>
      <c r="C47" s="89"/>
      <c r="D47" s="107"/>
      <c r="E47" s="107"/>
      <c r="F47" s="182"/>
      <c r="G47" s="108"/>
      <c r="H47" s="45"/>
      <c r="I47" s="45"/>
      <c r="J47" s="90">
        <f t="shared" si="2"/>
        <v>0</v>
      </c>
      <c r="L47" s="97"/>
      <c r="M47" s="45"/>
      <c r="N47" s="45"/>
      <c r="O47" s="90">
        <f t="shared" si="3"/>
        <v>0</v>
      </c>
    </row>
    <row r="48" spans="2:15" x14ac:dyDescent="0.35">
      <c r="B48" s="11"/>
      <c r="C48" s="89"/>
      <c r="D48" s="107"/>
      <c r="E48" s="107"/>
      <c r="F48" s="182"/>
      <c r="G48" s="108"/>
      <c r="H48" s="45"/>
      <c r="I48" s="45"/>
      <c r="J48" s="90">
        <f t="shared" si="2"/>
        <v>0</v>
      </c>
      <c r="L48" s="97"/>
      <c r="M48" s="45"/>
      <c r="N48" s="45"/>
      <c r="O48" s="90">
        <f t="shared" si="3"/>
        <v>0</v>
      </c>
    </row>
    <row r="49" spans="2:15" x14ac:dyDescent="0.35">
      <c r="B49" s="11"/>
      <c r="C49" s="89"/>
      <c r="D49" s="107"/>
      <c r="E49" s="107"/>
      <c r="F49" s="182"/>
      <c r="G49" s="108"/>
      <c r="H49" s="45"/>
      <c r="I49" s="45"/>
      <c r="J49" s="90">
        <f t="shared" si="2"/>
        <v>0</v>
      </c>
      <c r="L49" s="97"/>
      <c r="M49" s="45"/>
      <c r="N49" s="45"/>
      <c r="O49" s="90">
        <f t="shared" si="3"/>
        <v>0</v>
      </c>
    </row>
    <row r="50" spans="2:15" x14ac:dyDescent="0.35">
      <c r="B50" s="11"/>
      <c r="C50" s="89"/>
      <c r="D50" s="107"/>
      <c r="E50" s="107"/>
      <c r="F50" s="182"/>
      <c r="G50" s="108"/>
      <c r="H50" s="45"/>
      <c r="I50" s="45"/>
      <c r="J50" s="90">
        <f t="shared" si="2"/>
        <v>0</v>
      </c>
      <c r="L50" s="97"/>
      <c r="M50" s="45"/>
      <c r="N50" s="45"/>
      <c r="O50" s="90">
        <f t="shared" si="3"/>
        <v>0</v>
      </c>
    </row>
    <row r="51" spans="2:15" x14ac:dyDescent="0.35">
      <c r="B51" s="11"/>
      <c r="C51" s="89"/>
      <c r="D51" s="107"/>
      <c r="E51" s="107"/>
      <c r="F51" s="182"/>
      <c r="G51" s="108"/>
      <c r="H51" s="45"/>
      <c r="I51" s="45"/>
      <c r="J51" s="90">
        <f t="shared" si="2"/>
        <v>0</v>
      </c>
      <c r="L51" s="97"/>
      <c r="M51" s="45"/>
      <c r="N51" s="45"/>
      <c r="O51" s="90">
        <f t="shared" si="3"/>
        <v>0</v>
      </c>
    </row>
    <row r="52" spans="2:15" x14ac:dyDescent="0.35">
      <c r="B52" s="11"/>
      <c r="C52" s="89"/>
      <c r="D52" s="107"/>
      <c r="E52" s="107"/>
      <c r="F52" s="182"/>
      <c r="G52" s="108"/>
      <c r="H52" s="45"/>
      <c r="I52" s="45"/>
      <c r="J52" s="90">
        <f t="shared" si="2"/>
        <v>0</v>
      </c>
      <c r="L52" s="97"/>
      <c r="M52" s="45"/>
      <c r="N52" s="45"/>
      <c r="O52" s="90">
        <f t="shared" si="3"/>
        <v>0</v>
      </c>
    </row>
    <row r="53" spans="2:15" x14ac:dyDescent="0.35">
      <c r="B53" s="11"/>
      <c r="C53" s="89"/>
      <c r="D53" s="107"/>
      <c r="E53" s="107"/>
      <c r="F53" s="182"/>
      <c r="G53" s="108"/>
      <c r="H53" s="45"/>
      <c r="I53" s="45"/>
      <c r="J53" s="90">
        <f t="shared" si="2"/>
        <v>0</v>
      </c>
      <c r="L53" s="97"/>
      <c r="M53" s="45"/>
      <c r="N53" s="45"/>
      <c r="O53" s="90">
        <f t="shared" si="3"/>
        <v>0</v>
      </c>
    </row>
    <row r="54" spans="2:15" x14ac:dyDescent="0.35">
      <c r="B54" s="11"/>
      <c r="C54" s="89"/>
      <c r="D54" s="107"/>
      <c r="E54" s="107"/>
      <c r="F54" s="182"/>
      <c r="G54" s="108"/>
      <c r="H54" s="45"/>
      <c r="I54" s="45"/>
      <c r="J54" s="90">
        <f t="shared" si="2"/>
        <v>0</v>
      </c>
      <c r="L54" s="97"/>
      <c r="M54" s="45"/>
      <c r="N54" s="45"/>
      <c r="O54" s="90">
        <f t="shared" si="3"/>
        <v>0</v>
      </c>
    </row>
    <row r="55" spans="2:15" x14ac:dyDescent="0.35">
      <c r="B55" s="11"/>
      <c r="C55" s="89"/>
      <c r="D55" s="107"/>
      <c r="E55" s="107"/>
      <c r="F55" s="182"/>
      <c r="G55" s="108"/>
      <c r="H55" s="45"/>
      <c r="I55" s="45"/>
      <c r="J55" s="90">
        <f t="shared" si="2"/>
        <v>0</v>
      </c>
      <c r="L55" s="97"/>
      <c r="M55" s="45"/>
      <c r="N55" s="45"/>
      <c r="O55" s="90">
        <f>L55+M55+N55</f>
        <v>0</v>
      </c>
    </row>
    <row r="56" spans="2:15" x14ac:dyDescent="0.35">
      <c r="B56" s="11"/>
      <c r="C56" s="89"/>
      <c r="D56" s="107"/>
      <c r="E56" s="107"/>
      <c r="F56" s="182"/>
      <c r="G56" s="108"/>
      <c r="H56" s="45"/>
      <c r="I56" s="45"/>
      <c r="J56" s="90">
        <f t="shared" si="2"/>
        <v>0</v>
      </c>
      <c r="L56" s="97"/>
      <c r="M56" s="45"/>
      <c r="N56" s="45"/>
      <c r="O56" s="90">
        <f t="shared" si="3"/>
        <v>0</v>
      </c>
    </row>
    <row r="57" spans="2:15" x14ac:dyDescent="0.35">
      <c r="B57" s="11"/>
      <c r="C57" s="89"/>
      <c r="D57" s="107"/>
      <c r="E57" s="107"/>
      <c r="F57" s="182"/>
      <c r="G57" s="108"/>
      <c r="H57" s="45"/>
      <c r="I57" s="45"/>
      <c r="J57" s="90">
        <f t="shared" si="2"/>
        <v>0</v>
      </c>
      <c r="L57" s="97"/>
      <c r="M57" s="45"/>
      <c r="N57" s="45"/>
      <c r="O57" s="90">
        <f t="shared" si="3"/>
        <v>0</v>
      </c>
    </row>
    <row r="58" spans="2:15" x14ac:dyDescent="0.35">
      <c r="B58" s="11"/>
      <c r="C58" s="89"/>
      <c r="D58" s="107"/>
      <c r="E58" s="107"/>
      <c r="F58" s="182"/>
      <c r="G58" s="108"/>
      <c r="H58" s="45"/>
      <c r="I58" s="45"/>
      <c r="J58" s="90">
        <f t="shared" si="2"/>
        <v>0</v>
      </c>
      <c r="L58" s="97"/>
      <c r="M58" s="45"/>
      <c r="N58" s="45"/>
      <c r="O58" s="90">
        <f t="shared" si="3"/>
        <v>0</v>
      </c>
    </row>
    <row r="59" spans="2:15" x14ac:dyDescent="0.35">
      <c r="B59" s="11"/>
      <c r="C59" s="89"/>
      <c r="D59" s="107"/>
      <c r="E59" s="107"/>
      <c r="F59" s="182"/>
      <c r="G59" s="108"/>
      <c r="H59" s="45"/>
      <c r="I59" s="45"/>
      <c r="J59" s="90">
        <f t="shared" si="2"/>
        <v>0</v>
      </c>
      <c r="L59" s="97"/>
      <c r="M59" s="45"/>
      <c r="N59" s="45"/>
      <c r="O59" s="90">
        <f t="shared" si="3"/>
        <v>0</v>
      </c>
    </row>
    <row r="60" spans="2:15" x14ac:dyDescent="0.35">
      <c r="B60" s="11"/>
      <c r="C60" s="89"/>
      <c r="D60" s="107"/>
      <c r="E60" s="107"/>
      <c r="F60" s="182"/>
      <c r="G60" s="108"/>
      <c r="H60" s="45"/>
      <c r="I60" s="45"/>
      <c r="J60" s="90">
        <f t="shared" si="2"/>
        <v>0</v>
      </c>
      <c r="L60" s="97"/>
      <c r="M60" s="45"/>
      <c r="N60" s="45"/>
      <c r="O60" s="90">
        <f t="shared" si="3"/>
        <v>0</v>
      </c>
    </row>
    <row r="61" spans="2:15" x14ac:dyDescent="0.35">
      <c r="B61" s="11"/>
      <c r="C61" s="89"/>
      <c r="D61" s="107"/>
      <c r="E61" s="107"/>
      <c r="F61" s="182"/>
      <c r="G61" s="108"/>
      <c r="H61" s="45"/>
      <c r="I61" s="45"/>
      <c r="J61" s="90">
        <f t="shared" si="2"/>
        <v>0</v>
      </c>
      <c r="L61" s="97"/>
      <c r="M61" s="45"/>
      <c r="N61" s="45"/>
      <c r="O61" s="90">
        <f t="shared" si="3"/>
        <v>0</v>
      </c>
    </row>
    <row r="62" spans="2:15" x14ac:dyDescent="0.35">
      <c r="B62" s="11"/>
      <c r="C62" s="89"/>
      <c r="D62" s="107"/>
      <c r="E62" s="107"/>
      <c r="F62" s="182"/>
      <c r="G62" s="108"/>
      <c r="H62" s="45"/>
      <c r="I62" s="45"/>
      <c r="J62" s="90">
        <f t="shared" si="2"/>
        <v>0</v>
      </c>
      <c r="L62" s="97"/>
      <c r="M62" s="45"/>
      <c r="N62" s="45"/>
      <c r="O62" s="90">
        <f t="shared" si="3"/>
        <v>0</v>
      </c>
    </row>
    <row r="63" spans="2:15" x14ac:dyDescent="0.35">
      <c r="B63" s="11"/>
      <c r="C63" s="89"/>
      <c r="D63" s="107"/>
      <c r="E63" s="107"/>
      <c r="F63" s="182"/>
      <c r="G63" s="108"/>
      <c r="H63" s="45"/>
      <c r="I63" s="45"/>
      <c r="J63" s="90">
        <f t="shared" si="2"/>
        <v>0</v>
      </c>
      <c r="L63" s="97"/>
      <c r="M63" s="45"/>
      <c r="N63" s="45"/>
      <c r="O63" s="90">
        <f t="shared" si="3"/>
        <v>0</v>
      </c>
    </row>
    <row r="64" spans="2:15" x14ac:dyDescent="0.35">
      <c r="B64" s="10"/>
      <c r="C64" s="89"/>
      <c r="D64" s="107"/>
      <c r="E64" s="107"/>
      <c r="F64" s="182"/>
      <c r="G64" s="108"/>
      <c r="H64" s="45"/>
      <c r="I64" s="45"/>
      <c r="J64" s="90">
        <f t="shared" si="2"/>
        <v>0</v>
      </c>
      <c r="L64" s="97"/>
      <c r="M64" s="45"/>
      <c r="N64" s="45"/>
      <c r="O64" s="90">
        <f t="shared" si="3"/>
        <v>0</v>
      </c>
    </row>
    <row r="65" spans="2:15" x14ac:dyDescent="0.35">
      <c r="B65" s="10"/>
      <c r="C65" s="89"/>
      <c r="D65" s="107"/>
      <c r="E65" s="107"/>
      <c r="F65" s="182"/>
      <c r="G65" s="108"/>
      <c r="H65" s="45"/>
      <c r="I65" s="45"/>
      <c r="J65" s="90">
        <f t="shared" si="2"/>
        <v>0</v>
      </c>
      <c r="L65" s="97"/>
      <c r="M65" s="45"/>
      <c r="N65" s="45"/>
      <c r="O65" s="90">
        <f t="shared" si="3"/>
        <v>0</v>
      </c>
    </row>
    <row r="66" spans="2:15" x14ac:dyDescent="0.35">
      <c r="B66" s="10"/>
      <c r="C66" s="89"/>
      <c r="D66" s="107"/>
      <c r="E66" s="107"/>
      <c r="F66" s="182"/>
      <c r="G66" s="108"/>
      <c r="H66" s="45"/>
      <c r="I66" s="45"/>
      <c r="J66" s="90">
        <f t="shared" si="2"/>
        <v>0</v>
      </c>
      <c r="L66" s="97"/>
      <c r="M66" s="45"/>
      <c r="N66" s="45"/>
      <c r="O66" s="90">
        <f t="shared" si="3"/>
        <v>0</v>
      </c>
    </row>
    <row r="67" spans="2:15" x14ac:dyDescent="0.35">
      <c r="B67" s="10"/>
      <c r="C67" s="89"/>
      <c r="D67" s="107"/>
      <c r="E67" s="107"/>
      <c r="F67" s="182"/>
      <c r="G67" s="108"/>
      <c r="H67" s="45"/>
      <c r="I67" s="45"/>
      <c r="J67" s="90">
        <f t="shared" si="2"/>
        <v>0</v>
      </c>
      <c r="L67" s="97"/>
      <c r="M67" s="45"/>
      <c r="N67" s="45"/>
      <c r="O67" s="90">
        <f t="shared" si="3"/>
        <v>0</v>
      </c>
    </row>
    <row r="68" spans="2:15" x14ac:dyDescent="0.35">
      <c r="B68" s="10"/>
      <c r="C68" s="89"/>
      <c r="D68" s="107"/>
      <c r="E68" s="107"/>
      <c r="F68" s="182"/>
      <c r="G68" s="108"/>
      <c r="H68" s="45"/>
      <c r="I68" s="45"/>
      <c r="J68" s="90">
        <f t="shared" si="2"/>
        <v>0</v>
      </c>
      <c r="L68" s="97"/>
      <c r="M68" s="45"/>
      <c r="N68" s="45"/>
      <c r="O68" s="90">
        <f t="shared" si="3"/>
        <v>0</v>
      </c>
    </row>
    <row r="69" spans="2:15" x14ac:dyDescent="0.35">
      <c r="B69" s="10"/>
      <c r="C69" s="89"/>
      <c r="D69" s="107"/>
      <c r="E69" s="107"/>
      <c r="F69" s="182"/>
      <c r="G69" s="108"/>
      <c r="H69" s="45"/>
      <c r="I69" s="45"/>
      <c r="J69" s="90">
        <f t="shared" si="2"/>
        <v>0</v>
      </c>
      <c r="L69" s="97"/>
      <c r="M69" s="45"/>
      <c r="N69" s="45"/>
      <c r="O69" s="90">
        <f t="shared" si="3"/>
        <v>0</v>
      </c>
    </row>
    <row r="70" spans="2:15" x14ac:dyDescent="0.35">
      <c r="B70" s="10"/>
      <c r="C70" s="89"/>
      <c r="D70" s="107"/>
      <c r="E70" s="107"/>
      <c r="F70" s="182"/>
      <c r="G70" s="108"/>
      <c r="H70" s="45"/>
      <c r="I70" s="45"/>
      <c r="J70" s="90">
        <f t="shared" si="2"/>
        <v>0</v>
      </c>
      <c r="L70" s="97"/>
      <c r="M70" s="45"/>
      <c r="N70" s="45"/>
      <c r="O70" s="90">
        <f t="shared" si="3"/>
        <v>0</v>
      </c>
    </row>
    <row r="71" spans="2:15" x14ac:dyDescent="0.35">
      <c r="B71" s="10"/>
      <c r="C71" s="89"/>
      <c r="D71" s="107"/>
      <c r="E71" s="107"/>
      <c r="F71" s="182"/>
      <c r="G71" s="108"/>
      <c r="H71" s="45"/>
      <c r="I71" s="45"/>
      <c r="J71" s="90">
        <f t="shared" si="2"/>
        <v>0</v>
      </c>
      <c r="L71" s="97"/>
      <c r="M71" s="45"/>
      <c r="N71" s="45"/>
      <c r="O71" s="90">
        <f t="shared" si="3"/>
        <v>0</v>
      </c>
    </row>
    <row r="72" spans="2:15" x14ac:dyDescent="0.35">
      <c r="B72" s="10"/>
      <c r="C72" s="89"/>
      <c r="D72" s="107"/>
      <c r="E72" s="107"/>
      <c r="F72" s="182"/>
      <c r="G72" s="108"/>
      <c r="H72" s="45"/>
      <c r="I72" s="45"/>
      <c r="J72" s="90">
        <f t="shared" si="2"/>
        <v>0</v>
      </c>
      <c r="L72" s="97"/>
      <c r="M72" s="45"/>
      <c r="N72" s="45"/>
      <c r="O72" s="90">
        <f t="shared" si="3"/>
        <v>0</v>
      </c>
    </row>
    <row r="73" spans="2:15" x14ac:dyDescent="0.35">
      <c r="B73" s="10"/>
      <c r="C73" s="89"/>
      <c r="D73" s="107"/>
      <c r="E73" s="107"/>
      <c r="F73" s="182"/>
      <c r="G73" s="108"/>
      <c r="H73" s="45"/>
      <c r="I73" s="45"/>
      <c r="J73" s="90">
        <f t="shared" si="2"/>
        <v>0</v>
      </c>
      <c r="L73" s="97"/>
      <c r="M73" s="45"/>
      <c r="N73" s="45"/>
      <c r="O73" s="90">
        <f t="shared" si="3"/>
        <v>0</v>
      </c>
    </row>
    <row r="74" spans="2:15" x14ac:dyDescent="0.35">
      <c r="B74" s="10"/>
      <c r="C74" s="89"/>
      <c r="D74" s="107"/>
      <c r="E74" s="107"/>
      <c r="F74" s="182"/>
      <c r="G74" s="108"/>
      <c r="H74" s="45"/>
      <c r="I74" s="45"/>
      <c r="J74" s="90">
        <f t="shared" si="2"/>
        <v>0</v>
      </c>
      <c r="L74" s="97"/>
      <c r="M74" s="45"/>
      <c r="N74" s="45"/>
      <c r="O74" s="90">
        <f t="shared" si="3"/>
        <v>0</v>
      </c>
    </row>
    <row r="75" spans="2:15" x14ac:dyDescent="0.35">
      <c r="B75" s="10"/>
      <c r="C75" s="89"/>
      <c r="D75" s="107"/>
      <c r="E75" s="107"/>
      <c r="F75" s="182"/>
      <c r="G75" s="108"/>
      <c r="H75" s="45"/>
      <c r="I75" s="45"/>
      <c r="J75" s="90">
        <f t="shared" si="2"/>
        <v>0</v>
      </c>
      <c r="L75" s="97"/>
      <c r="M75" s="45"/>
      <c r="N75" s="45"/>
      <c r="O75" s="90">
        <f t="shared" si="3"/>
        <v>0</v>
      </c>
    </row>
    <row r="76" spans="2:15" x14ac:dyDescent="0.35">
      <c r="B76" s="10"/>
      <c r="C76" s="89"/>
      <c r="D76" s="107"/>
      <c r="E76" s="107"/>
      <c r="F76" s="182"/>
      <c r="G76" s="108"/>
      <c r="H76" s="45"/>
      <c r="I76" s="45"/>
      <c r="J76" s="90">
        <f t="shared" si="2"/>
        <v>0</v>
      </c>
      <c r="L76" s="97"/>
      <c r="M76" s="45"/>
      <c r="N76" s="45"/>
      <c r="O76" s="90">
        <f t="shared" si="3"/>
        <v>0</v>
      </c>
    </row>
    <row r="77" spans="2:15" x14ac:dyDescent="0.35">
      <c r="B77" s="10"/>
      <c r="C77" s="89"/>
      <c r="D77" s="107"/>
      <c r="E77" s="107"/>
      <c r="F77" s="182"/>
      <c r="G77" s="108"/>
      <c r="H77" s="45"/>
      <c r="I77" s="45"/>
      <c r="J77" s="90">
        <f t="shared" si="2"/>
        <v>0</v>
      </c>
      <c r="L77" s="97"/>
      <c r="M77" s="45"/>
      <c r="N77" s="45"/>
      <c r="O77" s="90">
        <f t="shared" si="3"/>
        <v>0</v>
      </c>
    </row>
    <row r="78" spans="2:15" x14ac:dyDescent="0.35">
      <c r="B78" s="10"/>
      <c r="C78" s="89"/>
      <c r="D78" s="107"/>
      <c r="E78" s="107"/>
      <c r="F78" s="182"/>
      <c r="G78" s="108"/>
      <c r="H78" s="45"/>
      <c r="I78" s="45"/>
      <c r="J78" s="90">
        <f t="shared" si="2"/>
        <v>0</v>
      </c>
      <c r="L78" s="97"/>
      <c r="M78" s="45"/>
      <c r="N78" s="45"/>
      <c r="O78" s="90">
        <f t="shared" si="3"/>
        <v>0</v>
      </c>
    </row>
    <row r="79" spans="2:15" x14ac:dyDescent="0.35">
      <c r="B79" s="10"/>
      <c r="C79" s="89"/>
      <c r="D79" s="107"/>
      <c r="E79" s="107"/>
      <c r="F79" s="182"/>
      <c r="G79" s="108"/>
      <c r="H79" s="45"/>
      <c r="I79" s="45"/>
      <c r="J79" s="90">
        <f t="shared" si="2"/>
        <v>0</v>
      </c>
      <c r="L79" s="97"/>
      <c r="M79" s="45"/>
      <c r="N79" s="45"/>
      <c r="O79" s="90">
        <f t="shared" si="3"/>
        <v>0</v>
      </c>
    </row>
    <row r="80" spans="2:15" x14ac:dyDescent="0.35">
      <c r="B80" s="10"/>
      <c r="C80" s="89"/>
      <c r="D80" s="107"/>
      <c r="E80" s="107"/>
      <c r="F80" s="182"/>
      <c r="G80" s="108"/>
      <c r="H80" s="45"/>
      <c r="I80" s="45"/>
      <c r="J80" s="90">
        <f t="shared" si="2"/>
        <v>0</v>
      </c>
      <c r="L80" s="97"/>
      <c r="M80" s="45"/>
      <c r="N80" s="45"/>
      <c r="O80" s="90">
        <f t="shared" si="3"/>
        <v>0</v>
      </c>
    </row>
    <row r="81" spans="2:15" x14ac:dyDescent="0.35">
      <c r="B81" s="10"/>
      <c r="C81" s="89"/>
      <c r="D81" s="107"/>
      <c r="E81" s="107"/>
      <c r="F81" s="182"/>
      <c r="G81" s="108"/>
      <c r="H81" s="45"/>
      <c r="I81" s="45"/>
      <c r="J81" s="90">
        <f t="shared" si="2"/>
        <v>0</v>
      </c>
      <c r="L81" s="97"/>
      <c r="M81" s="45"/>
      <c r="N81" s="45"/>
      <c r="O81" s="90">
        <f t="shared" si="3"/>
        <v>0</v>
      </c>
    </row>
    <row r="82" spans="2:15" x14ac:dyDescent="0.35">
      <c r="B82" s="10"/>
      <c r="C82" s="89"/>
      <c r="D82" s="107"/>
      <c r="E82" s="107"/>
      <c r="F82" s="182"/>
      <c r="G82" s="108"/>
      <c r="H82" s="45"/>
      <c r="I82" s="45"/>
      <c r="J82" s="90">
        <f t="shared" si="2"/>
        <v>0</v>
      </c>
      <c r="L82" s="97"/>
      <c r="M82" s="45"/>
      <c r="N82" s="45"/>
      <c r="O82" s="90">
        <f t="shared" si="3"/>
        <v>0</v>
      </c>
    </row>
    <row r="83" spans="2:15" x14ac:dyDescent="0.35">
      <c r="B83" s="10"/>
      <c r="C83" s="89"/>
      <c r="D83" s="107"/>
      <c r="E83" s="107"/>
      <c r="F83" s="182"/>
      <c r="G83" s="108"/>
      <c r="H83" s="45"/>
      <c r="I83" s="45"/>
      <c r="J83" s="90">
        <f t="shared" si="2"/>
        <v>0</v>
      </c>
      <c r="L83" s="97"/>
      <c r="M83" s="45"/>
      <c r="N83" s="45"/>
      <c r="O83" s="90">
        <f t="shared" si="3"/>
        <v>0</v>
      </c>
    </row>
    <row r="84" spans="2:15" x14ac:dyDescent="0.35">
      <c r="B84" s="10"/>
      <c r="C84" s="89"/>
      <c r="D84" s="107"/>
      <c r="E84" s="107"/>
      <c r="F84" s="182"/>
      <c r="G84" s="108"/>
      <c r="H84" s="45"/>
      <c r="I84" s="45"/>
      <c r="J84" s="90">
        <f t="shared" si="2"/>
        <v>0</v>
      </c>
      <c r="L84" s="97"/>
      <c r="M84" s="45"/>
      <c r="N84" s="45"/>
      <c r="O84" s="90">
        <f t="shared" si="3"/>
        <v>0</v>
      </c>
    </row>
    <row r="85" spans="2:15" x14ac:dyDescent="0.35">
      <c r="B85" s="10"/>
      <c r="C85" s="89"/>
      <c r="D85" s="107"/>
      <c r="E85" s="107"/>
      <c r="F85" s="182"/>
      <c r="G85" s="108"/>
      <c r="H85" s="45"/>
      <c r="I85" s="45"/>
      <c r="J85" s="90">
        <f t="shared" si="2"/>
        <v>0</v>
      </c>
      <c r="L85" s="97"/>
      <c r="M85" s="45"/>
      <c r="N85" s="45"/>
      <c r="O85" s="90">
        <f t="shared" si="3"/>
        <v>0</v>
      </c>
    </row>
    <row r="86" spans="2:15" x14ac:dyDescent="0.35">
      <c r="C86" s="89"/>
      <c r="D86" s="107"/>
      <c r="E86" s="107"/>
      <c r="F86" s="182"/>
      <c r="G86" s="108"/>
      <c r="H86" s="45"/>
      <c r="I86" s="45"/>
      <c r="J86" s="90">
        <f t="shared" si="2"/>
        <v>0</v>
      </c>
      <c r="L86" s="97"/>
      <c r="M86" s="45"/>
      <c r="N86" s="45"/>
      <c r="O86" s="90">
        <f t="shared" si="3"/>
        <v>0</v>
      </c>
    </row>
    <row r="87" spans="2:15" x14ac:dyDescent="0.35">
      <c r="C87" s="89"/>
      <c r="D87" s="107"/>
      <c r="E87" s="107"/>
      <c r="F87" s="182"/>
      <c r="G87" s="108"/>
      <c r="H87" s="45"/>
      <c r="I87" s="45"/>
      <c r="J87" s="90">
        <f t="shared" si="2"/>
        <v>0</v>
      </c>
      <c r="L87" s="97"/>
      <c r="M87" s="45"/>
      <c r="N87" s="45"/>
      <c r="O87" s="90">
        <f t="shared" si="3"/>
        <v>0</v>
      </c>
    </row>
    <row r="88" spans="2:15" x14ac:dyDescent="0.35">
      <c r="C88" s="89"/>
      <c r="D88" s="107"/>
      <c r="E88" s="107"/>
      <c r="F88" s="182"/>
      <c r="G88" s="108"/>
      <c r="H88" s="45"/>
      <c r="I88" s="45"/>
      <c r="J88" s="90">
        <f t="shared" si="2"/>
        <v>0</v>
      </c>
      <c r="L88" s="97"/>
      <c r="M88" s="45"/>
      <c r="N88" s="45"/>
      <c r="O88" s="90">
        <f t="shared" si="3"/>
        <v>0</v>
      </c>
    </row>
    <row r="89" spans="2:15" x14ac:dyDescent="0.35">
      <c r="C89" s="89"/>
      <c r="D89" s="107"/>
      <c r="E89" s="107"/>
      <c r="F89" s="182"/>
      <c r="G89" s="108"/>
      <c r="H89" s="45"/>
      <c r="I89" s="45"/>
      <c r="J89" s="90">
        <f t="shared" si="2"/>
        <v>0</v>
      </c>
      <c r="L89" s="97"/>
      <c r="M89" s="45"/>
      <c r="N89" s="45"/>
      <c r="O89" s="90">
        <f t="shared" si="3"/>
        <v>0</v>
      </c>
    </row>
    <row r="90" spans="2:15" x14ac:dyDescent="0.35">
      <c r="C90" s="89"/>
      <c r="D90" s="107"/>
      <c r="E90" s="107"/>
      <c r="F90" s="182"/>
      <c r="G90" s="108"/>
      <c r="H90" s="45"/>
      <c r="I90" s="45"/>
      <c r="J90" s="90">
        <f t="shared" si="2"/>
        <v>0</v>
      </c>
      <c r="L90" s="97"/>
      <c r="M90" s="45"/>
      <c r="N90" s="45"/>
      <c r="O90" s="90">
        <f t="shared" si="3"/>
        <v>0</v>
      </c>
    </row>
    <row r="91" spans="2:15" x14ac:dyDescent="0.35">
      <c r="C91" s="89"/>
      <c r="D91" s="107"/>
      <c r="E91" s="107"/>
      <c r="F91" s="182"/>
      <c r="G91" s="108"/>
      <c r="H91" s="45"/>
      <c r="I91" s="45"/>
      <c r="J91" s="90">
        <f t="shared" si="2"/>
        <v>0</v>
      </c>
      <c r="L91" s="97"/>
      <c r="M91" s="45"/>
      <c r="N91" s="45"/>
      <c r="O91" s="90">
        <f t="shared" si="3"/>
        <v>0</v>
      </c>
    </row>
    <row r="92" spans="2:15" x14ac:dyDescent="0.35">
      <c r="C92" s="89"/>
      <c r="D92" s="107"/>
      <c r="E92" s="107"/>
      <c r="F92" s="182"/>
      <c r="G92" s="108"/>
      <c r="H92" s="45"/>
      <c r="I92" s="45"/>
      <c r="J92" s="90">
        <f>G92+H92+I92</f>
        <v>0</v>
      </c>
      <c r="L92" s="97"/>
      <c r="M92" s="45"/>
      <c r="N92" s="45"/>
      <c r="O92" s="90">
        <f t="shared" si="3"/>
        <v>0</v>
      </c>
    </row>
    <row r="93" spans="2:15" x14ac:dyDescent="0.35">
      <c r="C93" s="89"/>
      <c r="D93" s="107"/>
      <c r="E93" s="107"/>
      <c r="F93" s="182"/>
      <c r="G93" s="108"/>
      <c r="H93" s="45"/>
      <c r="I93" s="45"/>
      <c r="J93" s="90">
        <f t="shared" si="2"/>
        <v>0</v>
      </c>
      <c r="L93" s="97"/>
      <c r="M93" s="45"/>
      <c r="N93" s="45"/>
      <c r="O93" s="90">
        <f t="shared" si="3"/>
        <v>0</v>
      </c>
    </row>
    <row r="94" spans="2:15" x14ac:dyDescent="0.35">
      <c r="C94" s="89"/>
      <c r="D94" s="107"/>
      <c r="E94" s="107"/>
      <c r="F94" s="182"/>
      <c r="G94" s="108"/>
      <c r="H94" s="45"/>
      <c r="I94" s="45"/>
      <c r="J94" s="90">
        <f t="shared" si="2"/>
        <v>0</v>
      </c>
      <c r="L94" s="97"/>
      <c r="M94" s="45"/>
      <c r="N94" s="45"/>
      <c r="O94" s="90">
        <f>L94+M94+N94</f>
        <v>0</v>
      </c>
    </row>
    <row r="95" spans="2:15" x14ac:dyDescent="0.35">
      <c r="C95" s="89"/>
      <c r="D95" s="107"/>
      <c r="E95" s="107"/>
      <c r="F95" s="182"/>
      <c r="G95" s="108"/>
      <c r="H95" s="45"/>
      <c r="I95" s="45"/>
      <c r="J95" s="90">
        <f t="shared" si="2"/>
        <v>0</v>
      </c>
      <c r="L95" s="97"/>
      <c r="M95" s="45"/>
      <c r="N95" s="45"/>
      <c r="O95" s="90">
        <f t="shared" si="3"/>
        <v>0</v>
      </c>
    </row>
    <row r="96" spans="2:15" x14ac:dyDescent="0.35">
      <c r="C96" s="89"/>
      <c r="D96" s="107"/>
      <c r="E96" s="107"/>
      <c r="F96" s="182"/>
      <c r="G96" s="108"/>
      <c r="H96" s="45"/>
      <c r="I96" s="45"/>
      <c r="J96" s="90">
        <f t="shared" si="2"/>
        <v>0</v>
      </c>
      <c r="L96" s="97"/>
      <c r="M96" s="45"/>
      <c r="N96" s="45"/>
      <c r="O96" s="90">
        <f t="shared" si="3"/>
        <v>0</v>
      </c>
    </row>
    <row r="97" spans="2:15" x14ac:dyDescent="0.35">
      <c r="C97" s="89"/>
      <c r="D97" s="107"/>
      <c r="E97" s="107"/>
      <c r="F97" s="182"/>
      <c r="G97" s="108"/>
      <c r="H97" s="45"/>
      <c r="I97" s="45"/>
      <c r="J97" s="90">
        <f t="shared" si="2"/>
        <v>0</v>
      </c>
      <c r="L97" s="97"/>
      <c r="M97" s="45"/>
      <c r="N97" s="45"/>
      <c r="O97" s="90">
        <f>L97+M97+N97</f>
        <v>0</v>
      </c>
    </row>
    <row r="98" spans="2:15" x14ac:dyDescent="0.35">
      <c r="C98" s="89"/>
      <c r="D98" s="107"/>
      <c r="E98" s="107"/>
      <c r="F98" s="182"/>
      <c r="G98" s="108"/>
      <c r="H98" s="45"/>
      <c r="I98" s="45"/>
      <c r="J98" s="90">
        <f t="shared" si="2"/>
        <v>0</v>
      </c>
      <c r="L98" s="97"/>
      <c r="M98" s="45"/>
      <c r="N98" s="45"/>
      <c r="O98" s="90">
        <f t="shared" si="3"/>
        <v>0</v>
      </c>
    </row>
    <row r="99" spans="2:15" x14ac:dyDescent="0.35">
      <c r="C99" s="89"/>
      <c r="D99" s="107"/>
      <c r="E99" s="107"/>
      <c r="F99" s="182"/>
      <c r="G99" s="108"/>
      <c r="H99" s="45"/>
      <c r="I99" s="45"/>
      <c r="J99" s="90">
        <f t="shared" si="2"/>
        <v>0</v>
      </c>
      <c r="L99" s="97"/>
      <c r="M99" s="45"/>
      <c r="N99" s="45"/>
      <c r="O99" s="90">
        <f t="shared" si="3"/>
        <v>0</v>
      </c>
    </row>
    <row r="100" spans="2:15" x14ac:dyDescent="0.35">
      <c r="C100" s="89"/>
      <c r="D100" s="107"/>
      <c r="E100" s="107"/>
      <c r="F100" s="182"/>
      <c r="G100" s="108"/>
      <c r="H100" s="45"/>
      <c r="I100" s="45"/>
      <c r="J100" s="90">
        <f t="shared" si="2"/>
        <v>0</v>
      </c>
      <c r="L100" s="97"/>
      <c r="M100" s="45"/>
      <c r="N100" s="45"/>
      <c r="O100" s="90">
        <f t="shared" si="3"/>
        <v>0</v>
      </c>
    </row>
    <row r="101" spans="2:15" ht="15" thickBot="1" x14ac:dyDescent="0.4">
      <c r="C101" s="109"/>
      <c r="D101" s="110"/>
      <c r="E101" s="110"/>
      <c r="F101" s="110"/>
      <c r="G101" s="111"/>
      <c r="H101" s="111"/>
      <c r="I101" s="111"/>
      <c r="J101" s="112">
        <f t="shared" si="2"/>
        <v>0</v>
      </c>
      <c r="L101" s="114"/>
      <c r="M101" s="111"/>
      <c r="N101" s="111"/>
      <c r="O101" s="112">
        <f t="shared" si="3"/>
        <v>0</v>
      </c>
    </row>
    <row r="102" spans="2:15" ht="15" thickBot="1" x14ac:dyDescent="0.4">
      <c r="C102" s="219"/>
      <c r="D102" s="219"/>
      <c r="F102" s="106" t="s">
        <v>57</v>
      </c>
      <c r="G102" s="173">
        <f>SUM(G19:G101)</f>
        <v>0</v>
      </c>
      <c r="H102" s="174">
        <f>SUM(H19:H101)</f>
        <v>0</v>
      </c>
      <c r="I102" s="175">
        <f>SUM(I19:I101)</f>
        <v>0</v>
      </c>
      <c r="J102" s="176">
        <f>SUM(J19:J101)</f>
        <v>0</v>
      </c>
      <c r="L102" s="177">
        <f>SUM(L19:L101)</f>
        <v>0</v>
      </c>
      <c r="M102" s="175">
        <f>SUM(M19:M101)</f>
        <v>0</v>
      </c>
      <c r="N102" s="175">
        <f>SUM(N19:N101)</f>
        <v>0</v>
      </c>
      <c r="O102" s="176">
        <f>SUM(O19:O101)</f>
        <v>0</v>
      </c>
    </row>
    <row r="104" spans="2:15" x14ac:dyDescent="0.35">
      <c r="B104" s="11"/>
    </row>
  </sheetData>
  <mergeCells count="6">
    <mergeCell ref="G16:J16"/>
    <mergeCell ref="L16:O16"/>
    <mergeCell ref="C102:D102"/>
    <mergeCell ref="D3:E3"/>
    <mergeCell ref="C6:E9"/>
    <mergeCell ref="F3:G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53F7190367D354E953D40B3F0833484" ma:contentTypeVersion="4" ma:contentTypeDescription="Create a new document." ma:contentTypeScope="" ma:versionID="2d5d8879d6144c3b3db63e26ac7a1a17">
  <xsd:schema xmlns:xsd="http://www.w3.org/2001/XMLSchema" xmlns:xs="http://www.w3.org/2001/XMLSchema" xmlns:p="http://schemas.microsoft.com/office/2006/metadata/properties" xmlns:ns2="be2e2290-09d6-4445-8be9-bc3f5a14a1b0" targetNamespace="http://schemas.microsoft.com/office/2006/metadata/properties" ma:root="true" ma:fieldsID="fc94fc22bda76ea6a45c7342d8dbd4a2" ns2:_="">
    <xsd:import namespace="be2e2290-09d6-4445-8be9-bc3f5a14a1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2e2290-09d6-4445-8be9-bc3f5a14a1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73120B-FB78-44BD-9C8E-AAE8C975F4F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06D344B-0A4E-483D-971E-1A712A1CBF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2e2290-09d6-4445-8be9-bc3f5a14a1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4CF198-84BF-4F8C-92BE-AD42D81AA7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Title</vt:lpstr>
      <vt:lpstr>Summary</vt:lpstr>
      <vt:lpstr>Staffing Costs</vt:lpstr>
      <vt:lpstr>Operations Costs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Katherine Blaugrund</dc:creator>
  <cp:keywords/>
  <dc:description/>
  <cp:lastModifiedBy>Katherine Blaugrund</cp:lastModifiedBy>
  <cp:revision/>
  <dcterms:created xsi:type="dcterms:W3CDTF">2024-09-09T14:46:50Z</dcterms:created>
  <dcterms:modified xsi:type="dcterms:W3CDTF">2024-09-26T22:57:22Z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0x010100E53F7190367D354E953D40B3F0833484</vt:lpwstr>
  </property>
</Properties>
</file>